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4" showHorizontalScroll="1" showVerticalScroll="1" showSheetTabs="1"/>
  </bookViews>
  <sheets>
    <sheet name="Клубная 2" sheetId="1" r:id="rId1"/>
    <sheet name="Клубная 4" sheetId="2" r:id="rId2"/>
    <sheet name="Лесная 22" sheetId="3" r:id="rId3"/>
    <sheet name="Лесная 24" sheetId="4" r:id="rId4"/>
    <sheet name="Лесная 26" sheetId="5" r:id="rId5"/>
    <sheet name="Лесная 28" sheetId="6" r:id="rId6"/>
    <sheet name="Лесная 29" sheetId="7" r:id="rId7"/>
    <sheet name="Лесная 31" sheetId="8" r:id="rId8"/>
    <sheet name="Лесная 33" sheetId="9" r:id="rId9"/>
    <sheet name="Лесная 37" sheetId="10" r:id="rId10"/>
    <sheet name="Лесная 39" sheetId="11" r:id="rId11"/>
    <sheet name="Лесная 45" sheetId="12" r:id="rId12"/>
    <sheet name="Лесная 47" sheetId="13" r:id="rId13"/>
    <sheet name="Первомайская 19" sheetId="14" r:id="rId14"/>
    <sheet name="Первомайская 21" sheetId="15" r:id="rId15"/>
    <sheet name="Первомайская 23" sheetId="16" r:id="rId16"/>
    <sheet name="Первомайская 24" sheetId="17" r:id="rId17"/>
    <sheet name="Первомайская 25" sheetId="18" r:id="rId18"/>
    <sheet name="Первомайская 26" sheetId="19" r:id="rId19"/>
    <sheet name="Первомайская 28" sheetId="20" r:id="rId20"/>
    <sheet name="Первомайская 29" sheetId="21" r:id="rId21"/>
    <sheet name="Первомайская 33" sheetId="22" r:id="rId22"/>
    <sheet name="Первомайская 34" sheetId="23" r:id="rId23"/>
    <sheet name="Первомайская 35" sheetId="24" r:id="rId24"/>
    <sheet name="Первомайская 36" sheetId="25" r:id="rId25"/>
    <sheet name="Первомайская 37" sheetId="26" r:id="rId26"/>
    <sheet name="Первомайская 38" sheetId="27" r:id="rId27"/>
    <sheet name="Первомайская 39" sheetId="28" r:id="rId28"/>
    <sheet name="Пионерская 13" sheetId="29" r:id="rId29"/>
    <sheet name="Пионерская 15" sheetId="30" r:id="rId30"/>
    <sheet name="Пионерская 17" sheetId="31" r:id="rId31"/>
    <sheet name="Пионерская19" sheetId="32" r:id="rId32"/>
    <sheet name="Пионерская 21" sheetId="33" r:id="rId33"/>
    <sheet name="Пионерская 23" sheetId="34" r:id="rId34"/>
    <sheet name="Пионерская 24" sheetId="35" r:id="rId35"/>
    <sheet name="Пионерская 26" sheetId="36" r:id="rId36"/>
    <sheet name="Пионерская 28" sheetId="37" r:id="rId37"/>
    <sheet name="Садовая 9" sheetId="38" r:id="rId38"/>
    <sheet name="Садовая 10" sheetId="39" r:id="rId39"/>
  </sheets>
  <calcPr refMode="A1"/>
</workbook>
</file>

<file path=xl/sharedStrings.xml><?xml version="1.0" encoding="utf-8"?>
<sst xmlns="http://schemas.openxmlformats.org/spreadsheetml/2006/main" count="219" uniqueCount="219">
  <si>
    <t>Отчет о проделанной работе ООО "Сервис М"</t>
  </si>
  <si>
    <t>с 01.05.2019г. по 31.12.2019г.</t>
  </si>
  <si>
    <t xml:space="preserve">по ремонту и содержанию жилья, по адресу: г.Карабаш,в/г №1 </t>
  </si>
  <si>
    <t>ул. Клубная д.2</t>
  </si>
  <si>
    <t>Начислено</t>
  </si>
  <si>
    <t>Оплачено</t>
  </si>
  <si>
    <t>Долг</t>
  </si>
  <si>
    <t>Затраты на обслуживание дома, в т.ч.</t>
  </si>
  <si>
    <t xml:space="preserve">Зарплата </t>
  </si>
  <si>
    <t>Налоги</t>
  </si>
  <si>
    <t xml:space="preserve">Хоз. товары, материалы, бензин </t>
  </si>
  <si>
    <t>Затраты на управление дома, в. т.ч.</t>
  </si>
  <si>
    <t>Канц. товары,  материалы, бензин</t>
  </si>
  <si>
    <t>По договорам, в т.ч.</t>
  </si>
  <si>
    <t>на техническое обслуживание газового оборудовани</t>
  </si>
  <si>
    <t>на проверку естественной вентиляции</t>
  </si>
  <si>
    <t>на расчет услуг населению</t>
  </si>
  <si>
    <t>на дизинфекция подвала</t>
  </si>
  <si>
    <t>на уборку  и вывоз снега</t>
  </si>
  <si>
    <t>ОДН электроэнергии</t>
  </si>
  <si>
    <t>Выполненные работы по ремонту, в т.ч.</t>
  </si>
  <si>
    <t>10.06.2019г.</t>
  </si>
  <si>
    <t>Подготовка системы отопления к отопительному сезону 2019-2020гг</t>
  </si>
  <si>
    <t>2019 год</t>
  </si>
  <si>
    <t>Электромонтажные работы : ревизия щитовых, замена эл.ламп</t>
  </si>
  <si>
    <t>06.2019г</t>
  </si>
  <si>
    <t>Покос травы вокруг дома</t>
  </si>
  <si>
    <t>11.09.2019г</t>
  </si>
  <si>
    <t>Установка пружин на входные двери</t>
  </si>
  <si>
    <t>09.2019г</t>
  </si>
  <si>
    <t>Запуск  и промывка  системы отопления от воздушных пробок</t>
  </si>
  <si>
    <t>Всего:</t>
  </si>
  <si>
    <t xml:space="preserve">      по ремонту и содержанию жилья, по адресу: г.Карабаш, в/г № 1</t>
  </si>
  <si>
    <t>ул. Клубная д.4</t>
  </si>
  <si>
    <t>12.07.2019г</t>
  </si>
  <si>
    <t>Ремонт кровли</t>
  </si>
  <si>
    <t>25.06.2019г</t>
  </si>
  <si>
    <t>Ремонт светильника над входом в подъезд</t>
  </si>
  <si>
    <t xml:space="preserve">     по ремонту и содержанию жилья, по адресу: г.Карабаш, в/г №1</t>
  </si>
  <si>
    <t>ул. Лесная, д.22</t>
  </si>
  <si>
    <t>28.06.2019г.</t>
  </si>
  <si>
    <t>07.2019г</t>
  </si>
  <si>
    <t>26.10.2019г.</t>
  </si>
  <si>
    <t>Промывка радиатора отопления с установкой вентиля (кв.7)</t>
  </si>
  <si>
    <t>26.09.2019г</t>
  </si>
  <si>
    <t>Ремонт люка узла ввода</t>
  </si>
  <si>
    <t>15.11.2019г</t>
  </si>
  <si>
    <t>Прочистка канализазионного стояка</t>
  </si>
  <si>
    <t>ул. Лесная д.24</t>
  </si>
  <si>
    <t>26.06.2019г.</t>
  </si>
  <si>
    <t>17.12.2019г</t>
  </si>
  <si>
    <t>Ремонт бетонного пола в подъезде</t>
  </si>
  <si>
    <t>ул. Лесная д.26</t>
  </si>
  <si>
    <t>17.08.2019г</t>
  </si>
  <si>
    <t>24.07.2019г</t>
  </si>
  <si>
    <t>Устранение течи радиатора отопления (кв.4)</t>
  </si>
  <si>
    <t>20.12.2019г</t>
  </si>
  <si>
    <t>Ремонт рам чердачных окон</t>
  </si>
  <si>
    <t>ул. Лесная д.28</t>
  </si>
  <si>
    <t>25.06.2019г.</t>
  </si>
  <si>
    <t>02.07.2019г.</t>
  </si>
  <si>
    <t>Замена эл. выключателя</t>
  </si>
  <si>
    <t>18.10.2019г</t>
  </si>
  <si>
    <t>Ремонт входной двери</t>
  </si>
  <si>
    <t>04.12.2019г</t>
  </si>
  <si>
    <t>Замена эл.автоматов (кв.6)</t>
  </si>
  <si>
    <t>остаток денежных средств на 01.06.2017г.</t>
  </si>
  <si>
    <t>Директор ООО "Сервис М" _______________________________ Коренёв И.Б.</t>
  </si>
  <si>
    <t>ул. Лесная д.29</t>
  </si>
  <si>
    <t>04.07.2019г</t>
  </si>
  <si>
    <t>06.08.2019г</t>
  </si>
  <si>
    <t>Ремонт деревянной лестницы у дома</t>
  </si>
  <si>
    <t>12.2019г.</t>
  </si>
  <si>
    <t>Очистка кровли от сосулек и наледи</t>
  </si>
  <si>
    <t>26.11.2019г</t>
  </si>
  <si>
    <t>Прочистка канализационного стояка</t>
  </si>
  <si>
    <t>21.10.2019г</t>
  </si>
  <si>
    <t>ул. Лесная д.31</t>
  </si>
  <si>
    <t>13.06.2019г</t>
  </si>
  <si>
    <t>ул. Лесная д.33</t>
  </si>
  <si>
    <t>05.07.2019г</t>
  </si>
  <si>
    <t>ул. Лесная д.37</t>
  </si>
  <si>
    <t>09.07.2019г.</t>
  </si>
  <si>
    <t>ул. Лесная д.39</t>
  </si>
  <si>
    <t>10.07.2019г.</t>
  </si>
  <si>
    <t>ул. Лесная д.45</t>
  </si>
  <si>
    <t>11.07.2019г</t>
  </si>
  <si>
    <t>08.10.2019г</t>
  </si>
  <si>
    <t>Замена деревянной лестницы у входа в подъезд</t>
  </si>
  <si>
    <t>ул. Лесная д.47</t>
  </si>
  <si>
    <t>ул. Первомайская д.19</t>
  </si>
  <si>
    <t>13.08.2019г.</t>
  </si>
  <si>
    <t>16.08.2019г</t>
  </si>
  <si>
    <t>22.11.2019г</t>
  </si>
  <si>
    <t>12.09.2019г</t>
  </si>
  <si>
    <t>26.12.2019г</t>
  </si>
  <si>
    <t>ул. Первомайская д.21</t>
  </si>
  <si>
    <t>14.08.2019г</t>
  </si>
  <si>
    <t>28.05.2019г.</t>
  </si>
  <si>
    <t>Замена сгонового соединения на системе отопления (кв.1)</t>
  </si>
  <si>
    <t>24,12.2019г</t>
  </si>
  <si>
    <t>Замена вентиля на стояке (кв.9)</t>
  </si>
  <si>
    <t>Ремонт железной входной двери</t>
  </si>
  <si>
    <t>ул. Первомайская д.23</t>
  </si>
  <si>
    <t>15.05.2019г</t>
  </si>
  <si>
    <t>30.07.2019г</t>
  </si>
  <si>
    <t>Замена участка трубопровода на инженерных сетях ХВС</t>
  </si>
  <si>
    <t>31.07.2019г</t>
  </si>
  <si>
    <t>Ремонт железной двери (1 подъезд)</t>
  </si>
  <si>
    <t>19.06.2019г</t>
  </si>
  <si>
    <t>Прочистка канализационного стояка (кв.17)</t>
  </si>
  <si>
    <t>25.12.2019г</t>
  </si>
  <si>
    <t>Замена сгонового соединения системы отопления (кв.19)</t>
  </si>
  <si>
    <t>ул. Первомайская д.24</t>
  </si>
  <si>
    <t>17.07.2019г</t>
  </si>
  <si>
    <t>23.09.2019г, 11.12.2019г</t>
  </si>
  <si>
    <t>Прочистка канализационного стояка (кв.4)</t>
  </si>
  <si>
    <t xml:space="preserve">по ремонту и содержанию жилья, по адресу: г.Карабаш, в/г №1 </t>
  </si>
  <si>
    <t>ул. Первомайская д.25</t>
  </si>
  <si>
    <t>27.06.2019г, 11.07.2019г, 12.08.2019г, 21.08.2019г</t>
  </si>
  <si>
    <t>22.10.2019г</t>
  </si>
  <si>
    <t>Прочистка канализационного стояка (кв.2)</t>
  </si>
  <si>
    <t>25.10.2019г</t>
  </si>
  <si>
    <t>Замена участка стояка ХВС (кв.4,8)</t>
  </si>
  <si>
    <t>ул. Первомайская д.26</t>
  </si>
  <si>
    <t>17.07.2019г.</t>
  </si>
  <si>
    <t>14.10.2019г</t>
  </si>
  <si>
    <t>Прочистка канализационного стояка (кв.3)</t>
  </si>
  <si>
    <t>ул. Первомайская д.28</t>
  </si>
  <si>
    <t>16.07.2019г</t>
  </si>
  <si>
    <t>Замена участка стояка ХВС (подъезд, кв.4)</t>
  </si>
  <si>
    <t>ул. Первомайская д.29</t>
  </si>
  <si>
    <t>22.07.2019г</t>
  </si>
  <si>
    <t>ул. Первомайская д.33</t>
  </si>
  <si>
    <t>24.09.2019г</t>
  </si>
  <si>
    <t>29.10.2019г</t>
  </si>
  <si>
    <t>12.2019г</t>
  </si>
  <si>
    <t>ул. Первомайская д.34</t>
  </si>
  <si>
    <t>25.07.2019г</t>
  </si>
  <si>
    <t>Ремонт кровли с заменой 2-х листов шифера</t>
  </si>
  <si>
    <t>18.07.2019г</t>
  </si>
  <si>
    <t>Ремонт крышки чердачного люка</t>
  </si>
  <si>
    <t>17.09.2019г</t>
  </si>
  <si>
    <t>Установка перилл на девянной лестнице</t>
  </si>
  <si>
    <t>ул. Первомайская д.35</t>
  </si>
  <si>
    <t>25.07.2019г.</t>
  </si>
  <si>
    <t>ул. Первомайская д.36</t>
  </si>
  <si>
    <t>29.07.2019г</t>
  </si>
  <si>
    <t>27.06.2019г</t>
  </si>
  <si>
    <t>Замена деревянного пола в тамбуре</t>
  </si>
  <si>
    <t>22.09.2019г 30.09.2019г</t>
  </si>
  <si>
    <t>Прочистка канализационного стояка (кв.1)</t>
  </si>
  <si>
    <t>02.10.2019г</t>
  </si>
  <si>
    <t>Утепление труб отопления на чердаке</t>
  </si>
  <si>
    <t>ул. Первомайская д.37</t>
  </si>
  <si>
    <t>ул. Первомайская д.38</t>
  </si>
  <si>
    <t>14.06.2019г</t>
  </si>
  <si>
    <t>Замена общего вентиля ХВС в узле ввода</t>
  </si>
  <si>
    <t>Замена всех стояков ХВС</t>
  </si>
  <si>
    <t>Замена перилл на девянной лестнице</t>
  </si>
  <si>
    <t xml:space="preserve">по ремонту и содержанию жилья, по адресу: г.Карабаш,в /г №1 </t>
  </si>
  <si>
    <t>ул. Первомайская д.39</t>
  </si>
  <si>
    <t>02.08.2019г</t>
  </si>
  <si>
    <t>01.11.2019г</t>
  </si>
  <si>
    <t>Замена эл.выключателя</t>
  </si>
  <si>
    <t>ул. Пионерская д.13</t>
  </si>
  <si>
    <t>03.06.2019г.</t>
  </si>
  <si>
    <t>29.05.2019г</t>
  </si>
  <si>
    <t>20.08.2019г</t>
  </si>
  <si>
    <t>03.10.2019г</t>
  </si>
  <si>
    <t>ул. Пионерская д.15</t>
  </si>
  <si>
    <t>04.06.2019г.</t>
  </si>
  <si>
    <t>09.12.2019г</t>
  </si>
  <si>
    <t xml:space="preserve">Ремонт светильника </t>
  </si>
  <si>
    <t>27.08.2019г</t>
  </si>
  <si>
    <t>Замена вентиля на стояке ХВС (кв.18)</t>
  </si>
  <si>
    <t>04.10.2019г</t>
  </si>
  <si>
    <t>ул. Пионерская д.17</t>
  </si>
  <si>
    <t>05.06.2019г.</t>
  </si>
  <si>
    <t>30.05.2019г</t>
  </si>
  <si>
    <t>20.05.2019г</t>
  </si>
  <si>
    <t>22.08.2019г</t>
  </si>
  <si>
    <t>Прочистка канализационного стояка (подвал)</t>
  </si>
  <si>
    <t>08.11.2019г</t>
  </si>
  <si>
    <t>Замена эл.автоматов (кв.20)</t>
  </si>
  <si>
    <t>ул. Пионерская д.19</t>
  </si>
  <si>
    <t>06.06.2019г.</t>
  </si>
  <si>
    <t>30.05.2019г.</t>
  </si>
  <si>
    <t>24.10.2019г</t>
  </si>
  <si>
    <t>21.11.2019г</t>
  </si>
  <si>
    <t>ул. Пионерская д.21</t>
  </si>
  <si>
    <t>23.08.2019г</t>
  </si>
  <si>
    <t>05.2019г</t>
  </si>
  <si>
    <t>12.11.2019г</t>
  </si>
  <si>
    <t>18.12.2019г</t>
  </si>
  <si>
    <t>Ремонт канализационного стояка на чердаке</t>
  </si>
  <si>
    <t>ул. Пионерская д.23</t>
  </si>
  <si>
    <t>15.07.2019г</t>
  </si>
  <si>
    <t>Ремонт слухового окна на чердаке</t>
  </si>
  <si>
    <t>23.07.2019г</t>
  </si>
  <si>
    <t>Ремонт вентиля ХВС</t>
  </si>
  <si>
    <t>ул. Пионерская д.24</t>
  </si>
  <si>
    <t>07.05.2019г</t>
  </si>
  <si>
    <t>10.10.2019г</t>
  </si>
  <si>
    <t>Заделка окна в приямке</t>
  </si>
  <si>
    <t>11.10.2019г</t>
  </si>
  <si>
    <t>Утепление труб ХВС в подвале</t>
  </si>
  <si>
    <t>ул. Пионерская д.26</t>
  </si>
  <si>
    <t>ул. Пионерская д.28</t>
  </si>
  <si>
    <t>11.06.2019г.</t>
  </si>
  <si>
    <t>16.12.2019г</t>
  </si>
  <si>
    <t>26.07.2019г.</t>
  </si>
  <si>
    <t>Ремонт слуховых окон в чердачном помещении</t>
  </si>
  <si>
    <t>ул. Садовая д.9</t>
  </si>
  <si>
    <t>05.08.2019г</t>
  </si>
  <si>
    <t>04.09.2019г</t>
  </si>
  <si>
    <t>19.07.2019г</t>
  </si>
  <si>
    <t>ул. Садовая д.10</t>
  </si>
  <si>
    <t>Ремонт чердачных окон</t>
  </si>
</sst>
</file>

<file path=xl/styles.xml><?xml version="1.0" encoding="utf-8"?>
<styleSheet xmlns="http://schemas.openxmlformats.org/spreadsheetml/2006/main">
  <numFmts count="0"/>
  <fonts count="5">
    <font>
      <color rgb="FF000000"/>
      <sz val="11"/>
      <name val="Calibri"/>
      <charset val="204"/>
    </font>
    <font>
      <color rgb="FF000000"/>
      <sz val="12"/>
      <name val="Calibri"/>
      <charset val="204"/>
      <b/>
    </font>
    <font>
      <color rgb="FF000000"/>
      <sz val="11"/>
      <name val="Calibri"/>
      <charset val="204"/>
    </font>
    <font>
      <color rgb="FF000000"/>
      <sz val="11"/>
      <name val="Calibri"/>
      <charset val="204"/>
      <b/>
    </font>
    <font>
      <color rgb="FF000000"/>
      <sz val="12"/>
      <name val="Calibri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/>
      <right style="thin"/>
      <top/>
      <bottom style="thin"/>
      <diagonal/>
    </border>
  </borders>
  <cellStyleXfs count="1">
    <xf borderId="0" fillId="0" fontId="0" numFmtId="0"/>
  </cellStyleXfs>
  <cellXfs count="1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1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14" xfId="0">
      <alignment horizontal="right" vertical="bottom" textRotation="0" shrinkToFit="false" wrapText="tru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sharedStrings" Target="sharedStrings.xml"/><Relationship Id="rId41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_rels/sheet3.xml.rels><?xml version="1.0" encoding="UTF-8" standalone="yes"?>
<Relationships xmlns="http://schemas.openxmlformats.org/package/2006/relationships"/>
</file>

<file path=xl/worksheets/_rels/sheet4.xml.rels><?xml version="1.0" encoding="UTF-8" standalone="yes"?>
<Relationships xmlns="http://schemas.openxmlformats.org/package/2006/relationships"/>
</file>

<file path=xl/worksheets/_rels/sheet5.xml.rels><?xml version="1.0" encoding="UTF-8" standalone="yes"?>
<Relationships xmlns="http://schemas.openxmlformats.org/package/2006/relationships"/>
</file>

<file path=xl/worksheets/_rels/sheet6.xml.rels><?xml version="1.0" encoding="UTF-8" standalone="yes"?>
<Relationships xmlns="http://schemas.openxmlformats.org/package/2006/relationships"/>
</file>

<file path=xl/worksheets/_rels/sheet7.xml.rels><?xml version="1.0" encoding="UTF-8" standalone="yes"?>
<Relationships xmlns="http://schemas.openxmlformats.org/package/2006/relationships"/>
</file>

<file path=xl/worksheets/_rels/sheet8.xml.rels><?xml version="1.0" encoding="UTF-8" standalone="yes"?>
<Relationships xmlns="http://schemas.openxmlformats.org/package/2006/relationships"/>
</file>

<file path=xl/worksheets/_rels/sheet9.xml.rels><?xml version="1.0" encoding="UTF-8" standalone="yes"?>
<Relationships xmlns="http://schemas.openxmlformats.org/package/2006/relationships"/>
</file>

<file path=xl/worksheets/_rels/sheet10.xml.rels><?xml version="1.0" encoding="UTF-8" standalone="yes"?>
<Relationships xmlns="http://schemas.openxmlformats.org/package/2006/relationships"/>
</file>

<file path=xl/worksheets/_rels/sheet11.xml.rels><?xml version="1.0" encoding="UTF-8" standalone="yes"?>
<Relationships xmlns="http://schemas.openxmlformats.org/package/2006/relationships"/>
</file>

<file path=xl/worksheets/_rels/sheet12.xml.rels><?xml version="1.0" encoding="UTF-8" standalone="yes"?>
<Relationships xmlns="http://schemas.openxmlformats.org/package/2006/relationships"/>
</file>

<file path=xl/worksheets/_rels/sheet13.xml.rels><?xml version="1.0" encoding="UTF-8" standalone="yes"?>
<Relationships xmlns="http://schemas.openxmlformats.org/package/2006/relationships"/>
</file>

<file path=xl/worksheets/_rels/sheet14.xml.rels><?xml version="1.0" encoding="UTF-8" standalone="yes"?>
<Relationships xmlns="http://schemas.openxmlformats.org/package/2006/relationships"/>
</file>

<file path=xl/worksheets/_rels/sheet15.xml.rels><?xml version="1.0" encoding="UTF-8" standalone="yes"?>
<Relationships xmlns="http://schemas.openxmlformats.org/package/2006/relationships"/>
</file>

<file path=xl/worksheets/_rels/sheet16.xml.rels><?xml version="1.0" encoding="UTF-8" standalone="yes"?>
<Relationships xmlns="http://schemas.openxmlformats.org/package/2006/relationships"/>
</file>

<file path=xl/worksheets/_rels/sheet17.xml.rels><?xml version="1.0" encoding="UTF-8" standalone="yes"?>
<Relationships xmlns="http://schemas.openxmlformats.org/package/2006/relationships"/>
</file>

<file path=xl/worksheets/_rels/sheet18.xml.rels><?xml version="1.0" encoding="UTF-8" standalone="yes"?>
<Relationships xmlns="http://schemas.openxmlformats.org/package/2006/relationships"/>
</file>

<file path=xl/worksheets/_rels/sheet19.xml.rels><?xml version="1.0" encoding="UTF-8" standalone="yes"?>
<Relationships xmlns="http://schemas.openxmlformats.org/package/2006/relationships"/>
</file>

<file path=xl/worksheets/_rels/sheet20.xml.rels><?xml version="1.0" encoding="UTF-8" standalone="yes"?>
<Relationships xmlns="http://schemas.openxmlformats.org/package/2006/relationships"/>
</file>

<file path=xl/worksheets/_rels/sheet21.xml.rels><?xml version="1.0" encoding="UTF-8" standalone="yes"?>
<Relationships xmlns="http://schemas.openxmlformats.org/package/2006/relationships"/>
</file>

<file path=xl/worksheets/_rels/sheet22.xml.rels><?xml version="1.0" encoding="UTF-8" standalone="yes"?>
<Relationships xmlns="http://schemas.openxmlformats.org/package/2006/relationships"/>
</file>

<file path=xl/worksheets/_rels/sheet23.xml.rels><?xml version="1.0" encoding="UTF-8" standalone="yes"?>
<Relationships xmlns="http://schemas.openxmlformats.org/package/2006/relationships"/>
</file>

<file path=xl/worksheets/_rels/sheet24.xml.rels><?xml version="1.0" encoding="UTF-8" standalone="yes"?>
<Relationships xmlns="http://schemas.openxmlformats.org/package/2006/relationships"/>
</file>

<file path=xl/worksheets/_rels/sheet25.xml.rels><?xml version="1.0" encoding="UTF-8" standalone="yes"?>
<Relationships xmlns="http://schemas.openxmlformats.org/package/2006/relationships"/>
</file>

<file path=xl/worksheets/_rels/sheet26.xml.rels><?xml version="1.0" encoding="UTF-8" standalone="yes"?>
<Relationships xmlns="http://schemas.openxmlformats.org/package/2006/relationships"/>
</file>

<file path=xl/worksheets/_rels/sheet27.xml.rels><?xml version="1.0" encoding="UTF-8" standalone="yes"?>
<Relationships xmlns="http://schemas.openxmlformats.org/package/2006/relationships"/>
</file>

<file path=xl/worksheets/_rels/sheet28.xml.rels><?xml version="1.0" encoding="UTF-8" standalone="yes"?>
<Relationships xmlns="http://schemas.openxmlformats.org/package/2006/relationships"/>
</file>

<file path=xl/worksheets/_rels/sheet29.xml.rels><?xml version="1.0" encoding="UTF-8" standalone="yes"?>
<Relationships xmlns="http://schemas.openxmlformats.org/package/2006/relationships"/>
</file>

<file path=xl/worksheets/_rels/sheet30.xml.rels><?xml version="1.0" encoding="UTF-8" standalone="yes"?>
<Relationships xmlns="http://schemas.openxmlformats.org/package/2006/relationships"/>
</file>

<file path=xl/worksheets/_rels/sheet31.xml.rels><?xml version="1.0" encoding="UTF-8" standalone="yes"?>
<Relationships xmlns="http://schemas.openxmlformats.org/package/2006/relationships"/>
</file>

<file path=xl/worksheets/_rels/sheet32.xml.rels><?xml version="1.0" encoding="UTF-8" standalone="yes"?>
<Relationships xmlns="http://schemas.openxmlformats.org/package/2006/relationships"/>
</file>

<file path=xl/worksheets/_rels/sheet33.xml.rels><?xml version="1.0" encoding="UTF-8" standalone="yes"?>
<Relationships xmlns="http://schemas.openxmlformats.org/package/2006/relationships"/>
</file>

<file path=xl/worksheets/_rels/sheet34.xml.rels><?xml version="1.0" encoding="UTF-8" standalone="yes"?>
<Relationships xmlns="http://schemas.openxmlformats.org/package/2006/relationships"/>
</file>

<file path=xl/worksheets/_rels/sheet35.xml.rels><?xml version="1.0" encoding="UTF-8" standalone="yes"?>
<Relationships xmlns="http://schemas.openxmlformats.org/package/2006/relationships"/>
</file>

<file path=xl/worksheets/_rels/sheet36.xml.rels><?xml version="1.0" encoding="UTF-8" standalone="yes"?>
<Relationships xmlns="http://schemas.openxmlformats.org/package/2006/relationships"/>
</file>

<file path=xl/worksheets/_rels/sheet37.xml.rels><?xml version="1.0" encoding="UTF-8" standalone="yes"?>
<Relationships xmlns="http://schemas.openxmlformats.org/package/2006/relationships"/>
</file>

<file path=xl/worksheets/_rels/sheet38.xml.rels><?xml version="1.0" encoding="UTF-8" standalone="yes"?>
<Relationships xmlns="http://schemas.openxmlformats.org/package/2006/relationships"/>
</file>

<file path=xl/worksheets/_rels/sheet39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H45"/>
  <sheetViews>
    <sheetView workbookViewId="0" showZeros="true" showFormulas="false" showGridLines="true" showRowColHeaders="true">
      <selection sqref="G43" activeCell="G43"/>
    </sheetView>
  </sheetViews>
  <sheetFormatPr defaultColWidth="9.140625" customHeight="true" defaultRowHeight="15"/>
  <cols>
    <col max="1" min="1" style="0" width="12.7109375" customWidth="true"/>
    <col max="2" min="2" style="0" width="64.5703125" customWidth="true"/>
    <col max="3" min="3" style="0" width="13.42578125" customWidth="true"/>
    <col max="4" min="4" style="0" width="9.140625"/>
    <col max="8" min="8" style="0" width="9.140625"/>
  </cols>
  <sheetData>
    <row r="8" ht="15">
      <c r="A8" s="1" t="s">
        <v>0</v>
      </c>
      <c r="B8" s="1"/>
      <c r="C8" s="1"/>
    </row>
    <row r="9" ht="15">
      <c r="A9" s="1" t="s">
        <v>1</v>
      </c>
      <c r="B9" s="1"/>
      <c r="C9" s="1"/>
    </row>
    <row r="10" ht="15">
      <c r="A10" s="1"/>
      <c r="B10" s="2" t="s">
        <v>2</v>
      </c>
      <c r="C10" s="2"/>
      <c r="D10" s="2"/>
    </row>
    <row r="11" ht="15">
      <c r="A11" s="3" t="s">
        <v>3</v>
      </c>
      <c r="B11" s="3"/>
      <c r="C11" s="3"/>
    </row>
    <row r="12">
      <c r="A12" s="4"/>
      <c r="B12" s="4" t="s">
        <v>4</v>
      </c>
      <c r="C12" s="5" t="n">
        <v>58530.5</v>
      </c>
      <c r="H12" s="6"/>
    </row>
    <row r="13">
      <c r="A13" s="4"/>
      <c r="B13" s="4" t="s">
        <v>5</v>
      </c>
      <c r="C13" s="5" t="n">
        <v>32630.33</v>
      </c>
    </row>
    <row r="14">
      <c r="A14" s="4"/>
      <c r="B14" s="4" t="s">
        <v>6</v>
      </c>
      <c r="C14" s="4" t="n">
        <v>25900.17</v>
      </c>
    </row>
    <row r="15" ht="15">
      <c r="A15" s="4"/>
      <c r="B15" s="4"/>
      <c r="C15" s="4"/>
    </row>
    <row r="16">
      <c r="A16" s="4"/>
      <c r="B16" s="7" t="s">
        <v>7</v>
      </c>
      <c r="C16" s="7"/>
    </row>
    <row r="17">
      <c r="A17" s="4" t="n">
        <v>1</v>
      </c>
      <c r="B17" s="4" t="s">
        <v>8</v>
      </c>
      <c r="C17" s="4"/>
    </row>
    <row r="18">
      <c r="A18" s="4" t="n">
        <v>2</v>
      </c>
      <c r="B18" s="4" t="s">
        <v>9</v>
      </c>
      <c r="C18" s="4"/>
    </row>
    <row r="19">
      <c r="A19" s="4" t="n">
        <v>3</v>
      </c>
      <c r="B19" s="4" t="s">
        <v>10</v>
      </c>
      <c r="C19" s="4"/>
    </row>
    <row r="20" ht="15">
      <c r="A20" s="4"/>
      <c r="B20" s="4"/>
      <c r="C20" s="4"/>
    </row>
    <row r="21">
      <c r="A21" s="4"/>
      <c r="B21" s="7" t="s">
        <v>11</v>
      </c>
      <c r="C21" s="7"/>
    </row>
    <row r="22">
      <c r="A22" s="4" t="n">
        <v>1</v>
      </c>
      <c r="B22" s="4" t="s">
        <v>8</v>
      </c>
      <c r="C22" s="4"/>
    </row>
    <row r="23">
      <c r="A23" s="4" t="n">
        <v>2</v>
      </c>
      <c r="B23" s="4" t="s">
        <v>9</v>
      </c>
      <c r="C23" s="4"/>
    </row>
    <row r="24">
      <c r="A24" s="4" t="n">
        <v>3</v>
      </c>
      <c r="B24" s="4" t="s">
        <v>12</v>
      </c>
      <c r="C24" s="4"/>
    </row>
    <row r="25" ht="15">
      <c r="A25" s="4"/>
      <c r="B25" s="4"/>
      <c r="C25" s="4"/>
    </row>
    <row r="26">
      <c r="A26" s="4"/>
      <c r="B26" s="7" t="s">
        <v>13</v>
      </c>
      <c r="C26" s="7"/>
    </row>
    <row r="27">
      <c r="A27" s="4" t="n">
        <v>1</v>
      </c>
      <c r="B27" s="4" t="s">
        <v>14</v>
      </c>
      <c r="C27" s="4"/>
    </row>
    <row r="28">
      <c r="A28" s="4" t="n">
        <v>2</v>
      </c>
      <c r="B28" s="4" t="s">
        <v>15</v>
      </c>
      <c r="C28" s="4"/>
    </row>
    <row r="29">
      <c r="A29" s="4" t="n">
        <v>3</v>
      </c>
      <c r="B29" s="4" t="s">
        <v>16</v>
      </c>
      <c r="C29" s="4"/>
    </row>
    <row r="30">
      <c r="A30" s="4" t="n">
        <v>4</v>
      </c>
      <c r="B30" s="4" t="s">
        <v>17</v>
      </c>
      <c r="C30" s="4"/>
    </row>
    <row r="31">
      <c r="A31" s="4" t="n">
        <v>5</v>
      </c>
      <c r="B31" s="4" t="s">
        <v>18</v>
      </c>
      <c r="C31" s="4"/>
    </row>
    <row r="32">
      <c r="A32" s="4" t="n">
        <v>6</v>
      </c>
      <c r="B32" s="4" t="s">
        <v>19</v>
      </c>
      <c r="C32" s="4"/>
    </row>
    <row r="33" ht="15">
      <c r="A33" s="4"/>
      <c r="B33" s="7"/>
      <c r="C33" s="4"/>
    </row>
    <row r="34">
      <c r="A34" s="4"/>
      <c r="B34" s="7" t="s">
        <v>20</v>
      </c>
      <c r="C34" s="7"/>
    </row>
    <row r="35">
      <c r="A35" s="8" t="s">
        <v>21</v>
      </c>
      <c r="B35" s="4" t="s">
        <v>22</v>
      </c>
      <c r="C35" s="4"/>
    </row>
    <row r="36">
      <c r="A36" s="9" t="s">
        <v>23</v>
      </c>
      <c r="B36" s="4" t="s">
        <v>24</v>
      </c>
      <c r="C36" s="4"/>
    </row>
    <row r="37">
      <c r="A37" s="8" t="s">
        <v>25</v>
      </c>
      <c r="B37" s="4" t="s">
        <v>26</v>
      </c>
      <c r="C37" s="4"/>
    </row>
    <row r="38">
      <c r="A38" s="8" t="s">
        <v>27</v>
      </c>
      <c r="B38" s="4" t="s">
        <v>28</v>
      </c>
      <c r="C38" s="4"/>
    </row>
    <row r="39">
      <c r="A39" s="8" t="s">
        <v>29</v>
      </c>
      <c r="B39" s="4" t="s">
        <v>30</v>
      </c>
      <c r="C39" s="4"/>
    </row>
    <row r="40">
      <c r="A40" s="4"/>
      <c r="B40" s="7" t="s">
        <v>31</v>
      </c>
      <c r="C40" s="7" t="str">
        <f>C13</f>
      </c>
    </row>
    <row r="41">
      <c r="A41" s="4"/>
      <c r="B41" s="7"/>
      <c r="C41" s="7"/>
    </row>
    <row r="42" ht="15">
      <c r="A42" s="10"/>
      <c r="B42" s="10"/>
      <c r="C42" s="10"/>
    </row>
    <row r="43">
      <c r="A43" s="11"/>
      <c r="B43" s="11"/>
      <c r="C43" s="11"/>
    </row>
    <row r="45">
      <c r="B45" s="12"/>
    </row>
  </sheetData>
  <mergeCells>
    <mergeCell ref="A43:C43"/>
    <mergeCell ref="A8:C8"/>
    <mergeCell ref="A9:C9"/>
    <mergeCell ref="B10:D10"/>
    <mergeCell ref="A11:C11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D38"/>
  <sheetViews>
    <sheetView workbookViewId="0" showZeros="true" showFormulas="false" showGridLines="true" showRowColHeaders="true">
      <selection sqref="A38:C38" activeCell="A38"/>
    </sheetView>
  </sheetViews>
  <sheetFormatPr defaultColWidth="9.140625" customHeight="true" defaultRowHeight="15"/>
  <cols>
    <col max="1" min="1" style="0" width="11.5703125" customWidth="true"/>
    <col max="2" min="2" style="0" width="63.140625" customWidth="true"/>
    <col max="3" min="3" style="0" width="13.285156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32</v>
      </c>
      <c r="C3" s="2"/>
      <c r="D3" s="2"/>
    </row>
    <row r="4" ht="15">
      <c r="A4" s="3" t="s">
        <v>33</v>
      </c>
      <c r="B4" s="3"/>
      <c r="C4" s="3"/>
    </row>
    <row r="5">
      <c r="A5" s="4"/>
      <c r="B5" s="4" t="s">
        <v>4</v>
      </c>
      <c r="C5" s="4" t="n">
        <v>50534.3</v>
      </c>
    </row>
    <row r="6">
      <c r="A6" s="4"/>
      <c r="B6" s="4" t="s">
        <v>5</v>
      </c>
      <c r="C6" s="4" t="n">
        <v>23501.67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21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25</v>
      </c>
      <c r="B30" s="4" t="s">
        <v>26</v>
      </c>
      <c r="C30" s="4"/>
    </row>
    <row r="31">
      <c r="A31" s="8" t="s">
        <v>34</v>
      </c>
      <c r="B31" s="4" t="s">
        <v>35</v>
      </c>
      <c r="C31" s="4"/>
    </row>
    <row r="32">
      <c r="A32" s="8" t="s">
        <v>36</v>
      </c>
      <c r="B32" s="4" t="s">
        <v>37</v>
      </c>
      <c r="C32" s="4"/>
    </row>
    <row r="33">
      <c r="A33" s="8" t="s">
        <v>27</v>
      </c>
      <c r="B33" s="4" t="s">
        <v>28</v>
      </c>
      <c r="C33" s="4"/>
    </row>
    <row r="34">
      <c r="A34" s="8" t="s">
        <v>29</v>
      </c>
      <c r="B34" s="4" t="s">
        <v>30</v>
      </c>
      <c r="C34" s="4"/>
    </row>
    <row r="35">
      <c r="A35" s="4"/>
      <c r="B35" s="7" t="s">
        <v>31</v>
      </c>
      <c r="C35" s="7" t="str">
        <f>C6</f>
      </c>
    </row>
    <row r="36">
      <c r="A36" s="4"/>
      <c r="B36" s="7"/>
      <c r="C36" s="7"/>
    </row>
    <row r="37" ht="15">
      <c r="A37" s="10"/>
      <c r="B37" s="10"/>
      <c r="C37" s="10"/>
    </row>
    <row r="38">
      <c r="A38" s="11"/>
      <c r="B38" s="11"/>
      <c r="C38" s="11"/>
    </row>
  </sheetData>
  <mergeCells>
    <mergeCell ref="A1:C1"/>
    <mergeCell ref="A2:C2"/>
    <mergeCell ref="B3:D3"/>
    <mergeCell ref="A4:C4"/>
    <mergeCell ref="A38:C38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9"/>
  <sheetViews>
    <sheetView workbookViewId="0" showZeros="true" showFormulas="false" showGridLines="true" showRowColHeaders="true">
      <selection sqref="A39:C39" activeCell="A39"/>
    </sheetView>
  </sheetViews>
  <sheetFormatPr defaultColWidth="9.140625" customHeight="true" defaultRowHeight="15"/>
  <cols>
    <col max="1" min="1" style="0" width="12.85546875" customWidth="true"/>
    <col max="2" min="2" style="0" width="64.140625" customWidth="true"/>
    <col max="3" min="3" style="0" width="11.285156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38</v>
      </c>
      <c r="C3" s="2"/>
      <c r="D3" s="2"/>
    </row>
    <row r="4" ht="15">
      <c r="A4" s="3" t="s">
        <v>39</v>
      </c>
      <c r="B4" s="3"/>
      <c r="C4" s="3"/>
    </row>
    <row r="5">
      <c r="A5" s="4"/>
      <c r="B5" s="4" t="s">
        <v>4</v>
      </c>
      <c r="C5" s="4" t="n">
        <v>76866.11</v>
      </c>
    </row>
    <row r="6">
      <c r="A6" s="4"/>
      <c r="B6" s="4" t="s">
        <v>5</v>
      </c>
      <c r="C6" s="4" t="n">
        <v>34876.08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40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41</v>
      </c>
      <c r="B30" s="4" t="s">
        <v>26</v>
      </c>
      <c r="C30" s="4"/>
    </row>
    <row r="31">
      <c r="A31" s="8" t="s">
        <v>42</v>
      </c>
      <c r="B31" s="4" t="s">
        <v>43</v>
      </c>
      <c r="C31" s="4"/>
    </row>
    <row r="32">
      <c r="A32" s="8" t="s">
        <v>44</v>
      </c>
      <c r="B32" s="4" t="s">
        <v>45</v>
      </c>
      <c r="C32" s="4"/>
    </row>
    <row r="33">
      <c r="A33" s="8" t="s">
        <v>46</v>
      </c>
      <c r="B33" s="4" t="s">
        <v>47</v>
      </c>
      <c r="C33" s="4"/>
    </row>
    <row r="34">
      <c r="A34" s="8" t="s">
        <v>27</v>
      </c>
      <c r="B34" s="4" t="s">
        <v>28</v>
      </c>
      <c r="C34" s="4"/>
    </row>
    <row r="35">
      <c r="A35" s="8" t="s">
        <v>29</v>
      </c>
      <c r="B35" s="4" t="s">
        <v>30</v>
      </c>
      <c r="C35" s="4"/>
    </row>
    <row r="36">
      <c r="A36" s="4"/>
      <c r="B36" s="7" t="s">
        <v>31</v>
      </c>
      <c r="C36" s="7" t="str">
        <f>C6</f>
      </c>
    </row>
    <row r="37">
      <c r="A37" s="4"/>
      <c r="B37" s="7"/>
      <c r="C37" s="7"/>
    </row>
    <row r="38" ht="15">
      <c r="A38" s="10"/>
      <c r="B38" s="10"/>
      <c r="C38" s="10"/>
    </row>
    <row r="39">
      <c r="A39" s="11"/>
      <c r="B39" s="11"/>
      <c r="C39" s="11"/>
    </row>
  </sheetData>
  <mergeCells>
    <mergeCell ref="A1:C1"/>
    <mergeCell ref="A2:C2"/>
    <mergeCell ref="B3:D3"/>
    <mergeCell ref="A4:C4"/>
    <mergeCell ref="A39:C39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9"/>
  <sheetViews>
    <sheetView workbookViewId="0" showZeros="true" showFormulas="false" showGridLines="true" showRowColHeaders="true">
      <selection sqref="A37:C37" activeCell="A37"/>
    </sheetView>
  </sheetViews>
  <sheetFormatPr defaultColWidth="9.140625" customHeight="true" defaultRowHeight="15"/>
  <cols>
    <col max="1" min="1" style="0" width="12.140625" customWidth="true"/>
    <col max="2" min="2" style="0" width="65.28515625" customWidth="true"/>
    <col max="3" min="3" style="0" width="12.425781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48</v>
      </c>
      <c r="B4" s="3"/>
      <c r="C4" s="3"/>
    </row>
    <row r="5">
      <c r="A5" s="4"/>
      <c r="B5" s="4" t="s">
        <v>4</v>
      </c>
      <c r="C5" s="4" t="n">
        <v>77249.8</v>
      </c>
    </row>
    <row r="6">
      <c r="A6" s="4"/>
      <c r="B6" s="4" t="s">
        <v>5</v>
      </c>
      <c r="C6" s="4" t="n">
        <v>19411.62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49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41</v>
      </c>
      <c r="B30" s="4" t="s">
        <v>26</v>
      </c>
      <c r="C30" s="4"/>
    </row>
    <row r="31">
      <c r="A31" s="8" t="s">
        <v>50</v>
      </c>
      <c r="B31" s="4" t="s">
        <v>51</v>
      </c>
      <c r="C31" s="4"/>
    </row>
    <row r="32">
      <c r="A32" s="8" t="s">
        <v>27</v>
      </c>
      <c r="B32" s="4" t="s">
        <v>28</v>
      </c>
      <c r="C32" s="4"/>
    </row>
    <row r="33">
      <c r="A33" s="8" t="s">
        <v>29</v>
      </c>
      <c r="B33" s="4" t="s">
        <v>30</v>
      </c>
      <c r="C33" s="4"/>
    </row>
    <row r="34">
      <c r="A34" s="4"/>
      <c r="B34" s="7" t="s">
        <v>31</v>
      </c>
      <c r="C34" s="7" t="str">
        <f>C6</f>
      </c>
    </row>
    <row r="35">
      <c r="A35" s="4"/>
      <c r="B35" s="7"/>
      <c r="C35" s="7"/>
    </row>
    <row r="36" ht="15">
      <c r="A36" s="10"/>
      <c r="B36" s="10"/>
      <c r="C36" s="10"/>
    </row>
    <row r="37">
      <c r="A37" s="11"/>
      <c r="B37" s="11"/>
      <c r="C37" s="11"/>
    </row>
    <row r="39">
      <c r="B39" s="12"/>
    </row>
  </sheetData>
  <mergeCells>
    <mergeCell ref="A1:C1"/>
    <mergeCell ref="A2:C2"/>
    <mergeCell ref="B3:D3"/>
    <mergeCell ref="A4:C4"/>
    <mergeCell ref="A37:C37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9"/>
  <sheetViews>
    <sheetView workbookViewId="0" tabSelected="true" showZeros="true" showFormulas="false" showGridLines="true" showRowColHeaders="true">
      <selection sqref="H38" activeCell="H38"/>
    </sheetView>
  </sheetViews>
  <sheetFormatPr defaultColWidth="9.140625" customHeight="true" defaultRowHeight="15"/>
  <cols>
    <col max="1" min="1" style="0" width="11.140625" customWidth="true"/>
    <col max="2" min="2" style="0" width="64.140625" customWidth="true"/>
    <col max="3" min="3" style="0" width="17.285156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52</v>
      </c>
      <c r="B4" s="3"/>
      <c r="C4" s="3"/>
    </row>
    <row r="5">
      <c r="A5" s="4"/>
      <c r="B5" s="4" t="s">
        <v>4</v>
      </c>
      <c r="C5" s="4" t="n">
        <v>76715.73</v>
      </c>
    </row>
    <row r="6">
      <c r="A6" s="4"/>
      <c r="B6" s="4" t="s">
        <v>5</v>
      </c>
      <c r="C6" s="4" t="n">
        <v>30557.65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49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41</v>
      </c>
      <c r="B30" s="4" t="s">
        <v>26</v>
      </c>
      <c r="C30" s="4"/>
    </row>
    <row r="31">
      <c r="A31" s="8" t="s">
        <v>53</v>
      </c>
      <c r="B31" s="4" t="s">
        <v>35</v>
      </c>
      <c r="C31" s="4"/>
    </row>
    <row r="32">
      <c r="A32" s="8" t="s">
        <v>54</v>
      </c>
      <c r="B32" s="4" t="s">
        <v>55</v>
      </c>
      <c r="C32" s="4"/>
    </row>
    <row r="33">
      <c r="A33" s="8" t="s">
        <v>56</v>
      </c>
      <c r="B33" s="4" t="s">
        <v>57</v>
      </c>
      <c r="C33" s="4"/>
    </row>
    <row r="34">
      <c r="A34" s="8" t="s">
        <v>27</v>
      </c>
      <c r="B34" s="4" t="s">
        <v>28</v>
      </c>
      <c r="C34" s="4"/>
    </row>
    <row r="35">
      <c r="A35" s="8" t="s">
        <v>29</v>
      </c>
      <c r="B35" s="4" t="s">
        <v>30</v>
      </c>
      <c r="C35" s="4"/>
    </row>
    <row r="36">
      <c r="A36" s="4"/>
      <c r="B36" s="7" t="s">
        <v>31</v>
      </c>
      <c r="C36" s="7" t="str">
        <f>C6</f>
      </c>
    </row>
    <row r="37">
      <c r="A37" s="4"/>
      <c r="B37" s="7"/>
      <c r="C37" s="7"/>
    </row>
    <row r="38" ht="15">
      <c r="A38" s="10"/>
      <c r="B38" s="10"/>
      <c r="C38" s="10"/>
    </row>
    <row r="39">
      <c r="A39" s="11"/>
      <c r="B39" s="11"/>
      <c r="C39" s="11"/>
    </row>
  </sheetData>
  <mergeCells>
    <mergeCell ref="A1:C1"/>
    <mergeCell ref="A2:C2"/>
    <mergeCell ref="B3:D3"/>
    <mergeCell ref="A4:C4"/>
    <mergeCell ref="A39:C39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9"/>
  <sheetViews>
    <sheetView workbookViewId="0" showZeros="true" showFormulas="false" showGridLines="true" showRowColHeaders="true">
      <selection sqref="B43" activeCell="B43"/>
    </sheetView>
  </sheetViews>
  <sheetFormatPr defaultColWidth="9.140625" customHeight="true" defaultRowHeight="15"/>
  <cols>
    <col max="1" min="1" style="0" width="12.28515625" customWidth="true"/>
    <col max="2" min="2" style="0" width="64.7109375" customWidth="true"/>
    <col max="3" min="3" style="0" width="13.285156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58</v>
      </c>
      <c r="B4" s="3"/>
      <c r="C4" s="3"/>
    </row>
    <row r="5">
      <c r="A5" s="4"/>
      <c r="B5" s="4" t="s">
        <v>4</v>
      </c>
      <c r="C5" s="4" t="n">
        <v>76316.5</v>
      </c>
    </row>
    <row r="6">
      <c r="A6" s="4"/>
      <c r="B6" s="4" t="s">
        <v>5</v>
      </c>
      <c r="C6" s="4" t="n">
        <v>21012.82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59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41</v>
      </c>
      <c r="B30" s="4" t="s">
        <v>26</v>
      </c>
      <c r="C30" s="4"/>
    </row>
    <row r="31">
      <c r="A31" s="8" t="s">
        <v>60</v>
      </c>
      <c r="B31" s="4" t="s">
        <v>61</v>
      </c>
      <c r="C31" s="4"/>
    </row>
    <row r="32">
      <c r="A32" s="8" t="s">
        <v>62</v>
      </c>
      <c r="B32" s="4" t="s">
        <v>63</v>
      </c>
      <c r="C32" s="4"/>
    </row>
    <row r="33">
      <c r="A33" s="8" t="s">
        <v>27</v>
      </c>
      <c r="B33" s="4" t="s">
        <v>28</v>
      </c>
      <c r="C33" s="4"/>
    </row>
    <row r="34">
      <c r="A34" s="8" t="s">
        <v>64</v>
      </c>
      <c r="B34" s="4" t="s">
        <v>65</v>
      </c>
      <c r="C34" s="4"/>
    </row>
    <row r="35">
      <c r="A35" s="8" t="s">
        <v>29</v>
      </c>
      <c r="B35" s="4" t="s">
        <v>30</v>
      </c>
      <c r="C35" s="4"/>
    </row>
    <row r="36">
      <c r="A36" s="4"/>
      <c r="B36" s="7" t="s">
        <v>31</v>
      </c>
      <c r="C36" s="7" t="str">
        <f>C9+C14+C19+C27</f>
      </c>
    </row>
    <row r="37">
      <c r="A37" s="4"/>
      <c r="B37" s="7" t="s">
        <v>66</v>
      </c>
      <c r="C37" s="7" t="str">
        <f>C6-C36</f>
      </c>
    </row>
    <row r="38" ht="15">
      <c r="A38" s="10"/>
      <c r="B38" s="10"/>
      <c r="C38" s="10"/>
    </row>
    <row r="39">
      <c r="A39" s="11" t="s">
        <v>67</v>
      </c>
      <c r="B39" s="11"/>
      <c r="C39" s="11"/>
    </row>
  </sheetData>
  <mergeCells>
    <mergeCell ref="A1:C1"/>
    <mergeCell ref="A2:C2"/>
    <mergeCell ref="B3:D3"/>
    <mergeCell ref="A4:C4"/>
    <mergeCell ref="A39:C39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40"/>
  <sheetViews>
    <sheetView workbookViewId="0" showZeros="true" showFormulas="false" showGridLines="true" showRowColHeaders="true">
      <selection sqref="A36:B36" activeCell="A36"/>
    </sheetView>
  </sheetViews>
  <sheetFormatPr defaultColWidth="9.140625" customHeight="true" defaultRowHeight="15"/>
  <cols>
    <col max="1" min="1" style="0" width="12" customWidth="true"/>
    <col max="2" min="2" style="0" width="63.99609375" customWidth="true"/>
    <col max="3" min="3" style="0" width="12.710937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68</v>
      </c>
      <c r="B4" s="3"/>
      <c r="C4" s="3"/>
    </row>
    <row r="5">
      <c r="A5" s="4"/>
      <c r="B5" s="4" t="s">
        <v>4</v>
      </c>
      <c r="C5" s="4" t="n">
        <v>54685.76</v>
      </c>
    </row>
    <row r="6">
      <c r="A6" s="4"/>
      <c r="B6" s="4" t="s">
        <v>5</v>
      </c>
      <c r="C6" s="4" t="n">
        <v>34057.24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69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25</v>
      </c>
      <c r="B30" s="4" t="s">
        <v>26</v>
      </c>
      <c r="C30" s="4"/>
    </row>
    <row r="31">
      <c r="A31" s="8" t="s">
        <v>70</v>
      </c>
      <c r="B31" s="4" t="s">
        <v>71</v>
      </c>
      <c r="C31" s="4"/>
    </row>
    <row r="32">
      <c r="A32" s="8" t="s">
        <v>72</v>
      </c>
      <c r="B32" s="4" t="s">
        <v>73</v>
      </c>
      <c r="C32" s="4"/>
    </row>
    <row r="33">
      <c r="A33" s="8" t="s">
        <v>74</v>
      </c>
      <c r="B33" s="4" t="s">
        <v>75</v>
      </c>
      <c r="C33" s="4"/>
    </row>
    <row r="34">
      <c r="A34" s="8" t="s">
        <v>76</v>
      </c>
      <c r="B34" s="4" t="s">
        <v>35</v>
      </c>
      <c r="C34" s="4"/>
    </row>
    <row r="35">
      <c r="A35" s="8" t="s">
        <v>27</v>
      </c>
      <c r="B35" s="4" t="s">
        <v>28</v>
      </c>
      <c r="C35" s="4"/>
    </row>
    <row r="36">
      <c r="A36" s="8" t="s">
        <v>29</v>
      </c>
      <c r="B36" s="4" t="s">
        <v>30</v>
      </c>
      <c r="C36" s="4"/>
    </row>
    <row r="37">
      <c r="A37" s="4"/>
      <c r="B37" s="7" t="s">
        <v>31</v>
      </c>
      <c r="C37" s="7" t="str">
        <f>C9+C14+C19+C27</f>
      </c>
    </row>
    <row r="38">
      <c r="A38" s="4"/>
      <c r="B38" s="7" t="s">
        <v>66</v>
      </c>
      <c r="C38" s="7" t="str">
        <f>C6-C37</f>
      </c>
    </row>
    <row r="39" ht="15">
      <c r="A39" s="10"/>
      <c r="B39" s="10"/>
      <c r="C39" s="10"/>
    </row>
    <row r="40">
      <c r="A40" s="11" t="s">
        <v>67</v>
      </c>
      <c r="B40" s="11"/>
      <c r="C40" s="11"/>
    </row>
  </sheetData>
  <mergeCells>
    <mergeCell ref="A1:C1"/>
    <mergeCell ref="A2:C2"/>
    <mergeCell ref="B3:D3"/>
    <mergeCell ref="A4:C4"/>
    <mergeCell ref="A40:C40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8"/>
  <sheetViews>
    <sheetView workbookViewId="0" showZeros="true" showFormulas="false" showGridLines="true" showRowColHeaders="true">
      <selection sqref="B45" activeCell="B45"/>
    </sheetView>
  </sheetViews>
  <sheetFormatPr defaultColWidth="9.140625" customHeight="true" defaultRowHeight="15"/>
  <cols>
    <col max="1" min="1" style="0" width="13.85546875" customWidth="true"/>
    <col max="2" min="2" style="0" width="63.28515625" customWidth="true"/>
    <col max="3" min="3" style="0" width="12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77</v>
      </c>
      <c r="B4" s="3"/>
      <c r="C4" s="3"/>
    </row>
    <row r="5">
      <c r="A5" s="4"/>
      <c r="B5" s="4" t="s">
        <v>4</v>
      </c>
      <c r="C5" s="4" t="n">
        <v>58750</v>
      </c>
    </row>
    <row r="6">
      <c r="A6" s="4"/>
      <c r="B6" s="4" t="s">
        <v>5</v>
      </c>
      <c r="C6" s="4" t="n">
        <v>30994.88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69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25</v>
      </c>
      <c r="B30" s="4" t="s">
        <v>26</v>
      </c>
      <c r="C30" s="4"/>
    </row>
    <row r="31">
      <c r="A31" s="8" t="s">
        <v>78</v>
      </c>
      <c r="B31" s="4" t="s">
        <v>63</v>
      </c>
      <c r="C31" s="4"/>
    </row>
    <row r="32">
      <c r="A32" s="8" t="s">
        <v>72</v>
      </c>
      <c r="B32" s="4" t="s">
        <v>73</v>
      </c>
      <c r="C32" s="4"/>
    </row>
    <row r="33">
      <c r="A33" s="8" t="s">
        <v>27</v>
      </c>
      <c r="B33" s="4" t="s">
        <v>28</v>
      </c>
      <c r="C33" s="4"/>
    </row>
    <row r="34">
      <c r="A34" s="8" t="s">
        <v>29</v>
      </c>
      <c r="B34" s="4" t="s">
        <v>30</v>
      </c>
      <c r="C34" s="4"/>
    </row>
    <row r="35">
      <c r="A35" s="4"/>
      <c r="B35" s="7" t="s">
        <v>31</v>
      </c>
      <c r="C35" s="7" t="str">
        <f>C9+C14+C19+C27</f>
      </c>
    </row>
    <row r="36">
      <c r="A36" s="4"/>
      <c r="B36" s="7" t="s">
        <v>66</v>
      </c>
      <c r="C36" s="7" t="str">
        <f>C6-C35</f>
      </c>
    </row>
    <row r="37" ht="15">
      <c r="A37" s="10"/>
      <c r="B37" s="10"/>
      <c r="C37" s="10"/>
    </row>
    <row r="38">
      <c r="A38" s="11" t="s">
        <v>67</v>
      </c>
      <c r="B38" s="11"/>
      <c r="C38" s="11"/>
    </row>
  </sheetData>
  <mergeCells>
    <mergeCell ref="A1:C1"/>
    <mergeCell ref="A2:C2"/>
    <mergeCell ref="B3:D3"/>
    <mergeCell ref="A4:C4"/>
    <mergeCell ref="A38:C38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8"/>
  <sheetViews>
    <sheetView workbookViewId="0" showZeros="true" showFormulas="false" showGridLines="true" showRowColHeaders="true">
      <selection sqref="E47" activeCell="E47"/>
    </sheetView>
  </sheetViews>
  <sheetFormatPr defaultColWidth="9.140625" customHeight="true" defaultRowHeight="15"/>
  <cols>
    <col max="1" min="1" style="0" width="12.28515625" customWidth="true"/>
    <col max="2" min="2" style="0" width="63.7109375" customWidth="true"/>
    <col max="3" min="3" style="0" width="12.710937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79</v>
      </c>
      <c r="B4" s="3"/>
      <c r="C4" s="3"/>
    </row>
    <row r="5">
      <c r="A5" s="4"/>
      <c r="B5" s="4" t="s">
        <v>4</v>
      </c>
      <c r="C5" s="4" t="n">
        <v>59009.48</v>
      </c>
    </row>
    <row r="6">
      <c r="A6" s="4"/>
      <c r="B6" s="4" t="s">
        <v>5</v>
      </c>
      <c r="C6" s="4" t="n">
        <v>31415.17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80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25</v>
      </c>
      <c r="B30" s="4" t="s">
        <v>26</v>
      </c>
      <c r="C30" s="4"/>
    </row>
    <row r="31">
      <c r="A31" s="8" t="n">
        <v>43658</v>
      </c>
      <c r="B31" s="4" t="s">
        <v>35</v>
      </c>
      <c r="C31" s="4"/>
    </row>
    <row r="32">
      <c r="A32" s="8" t="s">
        <v>72</v>
      </c>
      <c r="B32" s="4" t="s">
        <v>73</v>
      </c>
      <c r="C32" s="4"/>
    </row>
    <row r="33">
      <c r="A33" s="8" t="s">
        <v>27</v>
      </c>
      <c r="B33" s="4" t="s">
        <v>28</v>
      </c>
      <c r="C33" s="4"/>
    </row>
    <row r="34">
      <c r="A34" s="8" t="s">
        <v>29</v>
      </c>
      <c r="B34" s="4" t="s">
        <v>30</v>
      </c>
      <c r="C34" s="4"/>
    </row>
    <row r="35">
      <c r="A35" s="4"/>
      <c r="B35" s="7" t="s">
        <v>31</v>
      </c>
      <c r="C35" s="7" t="str">
        <f>C9+C14+C19+C27</f>
      </c>
    </row>
    <row r="36">
      <c r="A36" s="4"/>
      <c r="B36" s="7" t="s">
        <v>66</v>
      </c>
      <c r="C36" s="7" t="str">
        <f>C6-C35</f>
      </c>
    </row>
    <row r="37" ht="15">
      <c r="A37" s="10"/>
      <c r="B37" s="10"/>
      <c r="C37" s="10"/>
    </row>
    <row r="38">
      <c r="A38" s="11" t="s">
        <v>67</v>
      </c>
      <c r="B38" s="11"/>
      <c r="C38" s="11"/>
    </row>
  </sheetData>
  <mergeCells>
    <mergeCell ref="A1:C1"/>
    <mergeCell ref="A2:C2"/>
    <mergeCell ref="B3:D3"/>
    <mergeCell ref="A4:C4"/>
    <mergeCell ref="A38:C38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7"/>
  <sheetViews>
    <sheetView workbookViewId="0" showZeros="true" showFormulas="false" showGridLines="true" showRowColHeaders="true">
      <selection sqref="B47" activeCell="B47"/>
    </sheetView>
  </sheetViews>
  <sheetFormatPr defaultColWidth="9.140625" customHeight="true" defaultRowHeight="15"/>
  <cols>
    <col max="1" min="1" style="0" width="13" customWidth="true"/>
    <col max="2" min="2" style="0" width="64.42578125" customWidth="true"/>
    <col max="3" min="3" style="0" width="10.57031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81</v>
      </c>
      <c r="B4" s="3"/>
      <c r="C4" s="3"/>
    </row>
    <row r="5">
      <c r="A5" s="4"/>
      <c r="B5" s="4" t="s">
        <v>4</v>
      </c>
      <c r="C5" s="4" t="n">
        <v>58510.84</v>
      </c>
    </row>
    <row r="6">
      <c r="A6" s="4"/>
      <c r="B6" s="4" t="s">
        <v>5</v>
      </c>
      <c r="C6" s="4" t="n">
        <v>15124.78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82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25</v>
      </c>
      <c r="B30" s="4" t="s">
        <v>26</v>
      </c>
      <c r="C30" s="4"/>
    </row>
    <row r="31">
      <c r="A31" s="8" t="s">
        <v>72</v>
      </c>
      <c r="B31" s="4" t="s">
        <v>73</v>
      </c>
      <c r="C31" s="4"/>
    </row>
    <row r="32">
      <c r="A32" s="8" t="s">
        <v>27</v>
      </c>
      <c r="B32" s="4" t="s">
        <v>28</v>
      </c>
      <c r="C32" s="4"/>
    </row>
    <row r="33">
      <c r="A33" s="8" t="s">
        <v>29</v>
      </c>
      <c r="B33" s="4" t="s">
        <v>30</v>
      </c>
      <c r="C33" s="4"/>
    </row>
    <row r="34">
      <c r="A34" s="4"/>
      <c r="B34" s="7" t="s">
        <v>31</v>
      </c>
      <c r="C34" s="7" t="str">
        <f>C9+C14+C19+C27</f>
      </c>
    </row>
    <row r="35">
      <c r="A35" s="4"/>
      <c r="B35" s="7" t="s">
        <v>66</v>
      </c>
      <c r="C35" s="7" t="str">
        <f>C6-C34</f>
      </c>
    </row>
    <row r="36" ht="15">
      <c r="A36" s="10"/>
      <c r="B36" s="10"/>
      <c r="C36" s="10"/>
    </row>
    <row r="37">
      <c r="A37" s="11" t="s">
        <v>67</v>
      </c>
      <c r="B37" s="11"/>
      <c r="C37" s="11"/>
    </row>
  </sheetData>
  <mergeCells>
    <mergeCell ref="A1:C1"/>
    <mergeCell ref="A2:C2"/>
    <mergeCell ref="B3:D3"/>
    <mergeCell ref="A4:C4"/>
    <mergeCell ref="A37:C37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7"/>
  <sheetViews>
    <sheetView workbookViewId="0" showZeros="true" showFormulas="false" showGridLines="true" showRowColHeaders="true">
      <selection sqref="C45" activeCell="C45"/>
    </sheetView>
  </sheetViews>
  <sheetFormatPr defaultColWidth="9.140625" customHeight="true" defaultRowHeight="15"/>
  <cols>
    <col max="1" min="1" style="0" width="12.7109375" customWidth="true"/>
    <col max="2" min="2" style="0" width="64.5703125" customWidth="true"/>
    <col max="3" min="3" style="0" width="13.285156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83</v>
      </c>
      <c r="B4" s="3"/>
      <c r="C4" s="3"/>
    </row>
    <row r="5">
      <c r="A5" s="4"/>
      <c r="B5" s="4" t="s">
        <v>4</v>
      </c>
      <c r="C5" s="4" t="n">
        <v>59951.42</v>
      </c>
    </row>
    <row r="6">
      <c r="A6" s="4"/>
      <c r="B6" s="4" t="s">
        <v>5</v>
      </c>
      <c r="C6" s="4" t="n">
        <v>13070.42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84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25</v>
      </c>
      <c r="B30" s="4" t="s">
        <v>26</v>
      </c>
      <c r="C30" s="4"/>
    </row>
    <row r="31">
      <c r="A31" s="8" t="s">
        <v>72</v>
      </c>
      <c r="B31" s="4" t="s">
        <v>73</v>
      </c>
      <c r="C31" s="4"/>
    </row>
    <row r="32">
      <c r="A32" s="8" t="s">
        <v>27</v>
      </c>
      <c r="B32" s="4" t="s">
        <v>28</v>
      </c>
      <c r="C32" s="4"/>
    </row>
    <row r="33">
      <c r="A33" s="8" t="s">
        <v>29</v>
      </c>
      <c r="B33" s="4" t="s">
        <v>30</v>
      </c>
      <c r="C33" s="4"/>
    </row>
    <row r="34">
      <c r="A34" s="4"/>
      <c r="B34" s="7" t="s">
        <v>31</v>
      </c>
      <c r="C34" s="7" t="str">
        <f>C9+C14+C19+C27</f>
      </c>
    </row>
    <row r="35">
      <c r="A35" s="4"/>
      <c r="B35" s="7" t="s">
        <v>66</v>
      </c>
      <c r="C35" s="7" t="str">
        <f>C6-C34</f>
      </c>
    </row>
    <row r="36" ht="15">
      <c r="A36" s="10"/>
      <c r="B36" s="10"/>
      <c r="C36" s="10"/>
    </row>
    <row r="37">
      <c r="A37" s="11" t="s">
        <v>67</v>
      </c>
      <c r="B37" s="11"/>
      <c r="C37" s="11"/>
    </row>
  </sheetData>
  <mergeCells>
    <mergeCell ref="A1:C1"/>
    <mergeCell ref="A2:C2"/>
    <mergeCell ref="B3:D3"/>
    <mergeCell ref="A4:C4"/>
    <mergeCell ref="A37:C37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9"/>
  <sheetViews>
    <sheetView workbookViewId="0" showZeros="true" showFormulas="false" showGridLines="true" showRowColHeaders="true">
      <selection sqref="B40:B41" activeCell="B40"/>
    </sheetView>
  </sheetViews>
  <sheetFormatPr defaultColWidth="9.140625" customHeight="true" defaultRowHeight="15"/>
  <cols>
    <col max="1" min="1" style="0" width="15.7109375" customWidth="true"/>
    <col max="2" min="2" style="0" width="64.140625" customWidth="true"/>
    <col max="3" min="3" style="0" width="10.57031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85</v>
      </c>
      <c r="B4" s="3"/>
      <c r="C4" s="3"/>
    </row>
    <row r="5">
      <c r="A5" s="4"/>
      <c r="B5" s="4" t="s">
        <v>4</v>
      </c>
      <c r="C5" s="4" t="n">
        <v>55096.56</v>
      </c>
    </row>
    <row r="6">
      <c r="A6" s="4"/>
      <c r="B6" s="4" t="s">
        <v>5</v>
      </c>
      <c r="C6" s="4" t="n">
        <v>25475.67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86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25</v>
      </c>
      <c r="B30" s="4" t="s">
        <v>26</v>
      </c>
      <c r="C30" s="4"/>
    </row>
    <row r="31">
      <c r="A31" s="8" t="s">
        <v>53</v>
      </c>
      <c r="B31" s="4" t="s">
        <v>35</v>
      </c>
      <c r="C31" s="4"/>
    </row>
    <row r="32">
      <c r="A32" s="8" t="s">
        <v>87</v>
      </c>
      <c r="B32" s="4" t="s">
        <v>88</v>
      </c>
      <c r="C32" s="4"/>
    </row>
    <row r="33">
      <c r="A33" s="8" t="s">
        <v>72</v>
      </c>
      <c r="B33" s="4" t="s">
        <v>73</v>
      </c>
      <c r="C33" s="4"/>
    </row>
    <row r="34">
      <c r="A34" s="8" t="s">
        <v>27</v>
      </c>
      <c r="B34" s="4" t="s">
        <v>28</v>
      </c>
      <c r="C34" s="4"/>
    </row>
    <row r="35">
      <c r="A35" s="8" t="s">
        <v>29</v>
      </c>
      <c r="B35" s="4" t="s">
        <v>30</v>
      </c>
      <c r="C35" s="4"/>
    </row>
    <row r="36">
      <c r="A36" s="4"/>
      <c r="B36" s="7" t="s">
        <v>31</v>
      </c>
      <c r="C36" s="7" t="str">
        <f>C9+C14+C19+C27</f>
      </c>
    </row>
    <row r="37">
      <c r="A37" s="4"/>
      <c r="B37" s="7" t="s">
        <v>66</v>
      </c>
      <c r="C37" s="7" t="str">
        <f>C6-C36</f>
      </c>
    </row>
    <row r="38" ht="15">
      <c r="A38" s="10"/>
      <c r="B38" s="10"/>
      <c r="C38" s="10"/>
    </row>
    <row r="39">
      <c r="A39" s="11" t="s">
        <v>67</v>
      </c>
      <c r="B39" s="11"/>
      <c r="C39" s="11"/>
    </row>
  </sheetData>
  <mergeCells>
    <mergeCell ref="A1:C1"/>
    <mergeCell ref="A2:C2"/>
    <mergeCell ref="B3:D3"/>
    <mergeCell ref="A4:C4"/>
    <mergeCell ref="A39:C39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7"/>
  <sheetViews>
    <sheetView workbookViewId="0" showZeros="true" showFormulas="false" showGridLines="true" showRowColHeaders="true">
      <selection sqref="C45" activeCell="C45"/>
    </sheetView>
  </sheetViews>
  <sheetFormatPr defaultColWidth="9.140625" customHeight="true" defaultRowHeight="15"/>
  <cols>
    <col max="1" min="1" style="0" width="11.28515625" customWidth="true"/>
    <col max="2" min="2" style="0" width="63.42578125" customWidth="true"/>
    <col max="3" min="3" style="0" width="11.8554687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89</v>
      </c>
      <c r="B4" s="3"/>
      <c r="C4" s="3"/>
    </row>
    <row r="5">
      <c r="A5" s="4"/>
      <c r="B5" s="4" t="s">
        <v>4</v>
      </c>
      <c r="C5" s="4" t="n">
        <v>58335.9</v>
      </c>
    </row>
    <row r="6">
      <c r="A6" s="4"/>
      <c r="B6" s="4" t="s">
        <v>5</v>
      </c>
      <c r="C6" s="4" t="n">
        <v>23721.19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34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41</v>
      </c>
      <c r="B30" s="4" t="s">
        <v>26</v>
      </c>
      <c r="C30" s="4"/>
    </row>
    <row r="31">
      <c r="A31" s="8" t="s">
        <v>72</v>
      </c>
      <c r="B31" s="4" t="s">
        <v>73</v>
      </c>
      <c r="C31" s="4"/>
    </row>
    <row r="32">
      <c r="A32" s="8" t="s">
        <v>27</v>
      </c>
      <c r="B32" s="4" t="s">
        <v>28</v>
      </c>
      <c r="C32" s="4"/>
    </row>
    <row r="33">
      <c r="A33" s="8" t="s">
        <v>29</v>
      </c>
      <c r="B33" s="4" t="s">
        <v>30</v>
      </c>
      <c r="C33" s="4"/>
    </row>
    <row r="34">
      <c r="A34" s="4"/>
      <c r="B34" s="7" t="s">
        <v>31</v>
      </c>
      <c r="C34" s="7" t="str">
        <f>C9+C14+C19+C27</f>
      </c>
    </row>
    <row r="35">
      <c r="A35" s="4"/>
      <c r="B35" s="7" t="s">
        <v>66</v>
      </c>
      <c r="C35" s="7" t="str">
        <f>C6-C34</f>
      </c>
    </row>
    <row r="36" ht="15">
      <c r="A36" s="10"/>
      <c r="B36" s="10"/>
      <c r="C36" s="10"/>
    </row>
    <row r="37">
      <c r="A37" s="11" t="s">
        <v>67</v>
      </c>
      <c r="B37" s="11"/>
      <c r="C37" s="11"/>
    </row>
  </sheetData>
  <mergeCells>
    <mergeCell ref="A1:C1"/>
    <mergeCell ref="A2:C2"/>
    <mergeCell ref="B3:D3"/>
    <mergeCell ref="A4:C4"/>
    <mergeCell ref="A37:C37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9"/>
  <sheetViews>
    <sheetView workbookViewId="0" showZeros="true" showFormulas="false" showGridLines="true" showRowColHeaders="true">
      <selection sqref="B42" activeCell="B42"/>
    </sheetView>
  </sheetViews>
  <sheetFormatPr defaultColWidth="9.140625" customHeight="true" defaultRowHeight="15"/>
  <cols>
    <col max="1" min="1" style="0" width="14.28515625" customWidth="true"/>
    <col max="2" min="2" style="0" width="65.42578125" customWidth="true"/>
    <col max="3" min="3" style="0" width="14.285156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90</v>
      </c>
      <c r="B4" s="3"/>
      <c r="C4" s="3"/>
    </row>
    <row r="5">
      <c r="A5" s="4"/>
      <c r="B5" s="4" t="s">
        <v>4</v>
      </c>
      <c r="C5" s="4" t="n">
        <v>161586.86</v>
      </c>
    </row>
    <row r="6">
      <c r="A6" s="4"/>
      <c r="B6" s="4" t="s">
        <v>5</v>
      </c>
      <c r="C6" s="4" t="n">
        <v>63961.25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91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41</v>
      </c>
      <c r="B30" s="4" t="s">
        <v>26</v>
      </c>
      <c r="C30" s="4"/>
    </row>
    <row r="31">
      <c r="A31" s="8" t="s">
        <v>92</v>
      </c>
      <c r="B31" s="4" t="s">
        <v>35</v>
      </c>
      <c r="C31" s="4"/>
    </row>
    <row r="32">
      <c r="A32" s="8" t="s">
        <v>93</v>
      </c>
      <c r="B32" s="4" t="s">
        <v>75</v>
      </c>
      <c r="C32" s="4"/>
    </row>
    <row r="33">
      <c r="A33" s="8" t="s">
        <v>94</v>
      </c>
      <c r="B33" s="4" t="s">
        <v>28</v>
      </c>
      <c r="C33" s="4"/>
    </row>
    <row r="34">
      <c r="A34" s="8" t="s">
        <v>95</v>
      </c>
      <c r="B34" s="4" t="s">
        <v>63</v>
      </c>
      <c r="C34" s="4"/>
    </row>
    <row r="35">
      <c r="A35" s="8" t="s">
        <v>29</v>
      </c>
      <c r="B35" s="4" t="s">
        <v>30</v>
      </c>
      <c r="C35" s="4"/>
    </row>
    <row r="36">
      <c r="A36" s="4"/>
      <c r="B36" s="7" t="s">
        <v>31</v>
      </c>
      <c r="C36" s="7" t="str">
        <f>C9+C14+C19+C27</f>
      </c>
    </row>
    <row r="37">
      <c r="A37" s="4"/>
      <c r="B37" s="7" t="s">
        <v>66</v>
      </c>
      <c r="C37" s="7" t="str">
        <f>C6-C36</f>
      </c>
    </row>
    <row r="38" ht="15">
      <c r="A38" s="10"/>
      <c r="B38" s="10"/>
      <c r="C38" s="10"/>
    </row>
    <row r="39">
      <c r="A39" s="11" t="s">
        <v>67</v>
      </c>
      <c r="B39" s="11"/>
      <c r="C39" s="11"/>
    </row>
  </sheetData>
  <mergeCells>
    <mergeCell ref="A1:C1"/>
    <mergeCell ref="A2:C2"/>
    <mergeCell ref="B3:D3"/>
    <mergeCell ref="A4:C4"/>
    <mergeCell ref="A39:C39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9"/>
  <sheetViews>
    <sheetView workbookViewId="0" showZeros="true" showFormulas="false" showGridLines="true" showRowColHeaders="true">
      <selection sqref="B44" activeCell="B44"/>
    </sheetView>
  </sheetViews>
  <sheetFormatPr defaultColWidth="9.140625" customHeight="true" defaultRowHeight="15"/>
  <cols>
    <col max="1" min="1" style="0" width="12.28515625" customWidth="true"/>
    <col max="2" min="2" style="0" width="64.140625" customWidth="true"/>
    <col max="3" min="3" style="0" width="11.710937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96</v>
      </c>
      <c r="B4" s="3"/>
      <c r="C4" s="3"/>
    </row>
    <row r="5">
      <c r="A5" s="4"/>
      <c r="B5" s="4" t="s">
        <v>4</v>
      </c>
      <c r="C5" s="4" t="n">
        <v>135466.3</v>
      </c>
    </row>
    <row r="6">
      <c r="A6" s="4"/>
      <c r="B6" s="4" t="s">
        <v>5</v>
      </c>
      <c r="C6" s="4" t="n">
        <v>73848.16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97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25</v>
      </c>
      <c r="B30" s="4" t="s">
        <v>26</v>
      </c>
      <c r="C30" s="4"/>
    </row>
    <row r="31">
      <c r="A31" s="8" t="s">
        <v>98</v>
      </c>
      <c r="B31" s="4" t="s">
        <v>99</v>
      </c>
      <c r="C31" s="4"/>
    </row>
    <row r="32">
      <c r="A32" s="8" t="s">
        <v>100</v>
      </c>
      <c r="B32" s="4" t="s">
        <v>101</v>
      </c>
      <c r="C32" s="4"/>
    </row>
    <row r="33">
      <c r="A33" s="8" t="s">
        <v>94</v>
      </c>
      <c r="B33" s="4" t="s">
        <v>28</v>
      </c>
      <c r="C33" s="4"/>
    </row>
    <row r="34">
      <c r="A34" s="8" t="s">
        <v>56</v>
      </c>
      <c r="B34" s="4" t="s">
        <v>102</v>
      </c>
      <c r="C34" s="4"/>
    </row>
    <row r="35">
      <c r="A35" s="8" t="s">
        <v>29</v>
      </c>
      <c r="B35" s="4" t="s">
        <v>30</v>
      </c>
      <c r="C35" s="4"/>
    </row>
    <row r="36">
      <c r="A36" s="4"/>
      <c r="B36" s="7" t="s">
        <v>31</v>
      </c>
      <c r="C36" s="7" t="str">
        <f>C9+C14+C19+C27</f>
      </c>
    </row>
    <row r="37">
      <c r="A37" s="4"/>
      <c r="B37" s="7" t="s">
        <v>66</v>
      </c>
      <c r="C37" s="7" t="str">
        <f>C6-C36</f>
      </c>
    </row>
    <row r="38" ht="15">
      <c r="A38" s="10"/>
      <c r="B38" s="10"/>
      <c r="C38" s="10"/>
    </row>
    <row r="39">
      <c r="A39" s="11" t="s">
        <v>67</v>
      </c>
      <c r="B39" s="11"/>
      <c r="C39" s="11"/>
    </row>
  </sheetData>
  <mergeCells>
    <mergeCell ref="A1:C1"/>
    <mergeCell ref="A2:C2"/>
    <mergeCell ref="B3:D3"/>
    <mergeCell ref="A4:C4"/>
    <mergeCell ref="A39:C39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41"/>
  <sheetViews>
    <sheetView workbookViewId="0" showZeros="true" showFormulas="false" showGridLines="true" showRowColHeaders="true">
      <selection sqref="B43" activeCell="B43"/>
    </sheetView>
  </sheetViews>
  <sheetFormatPr defaultColWidth="9.140625" customHeight="true" defaultRowHeight="15"/>
  <cols>
    <col max="1" min="1" style="0" width="14.42578125" customWidth="true"/>
    <col max="2" min="2" style="0" width="65.140625" customWidth="true"/>
    <col max="3" min="3" style="0" width="12.57031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103</v>
      </c>
      <c r="B4" s="3"/>
      <c r="C4" s="3"/>
    </row>
    <row r="5">
      <c r="A5" s="4"/>
      <c r="B5" s="4" t="s">
        <v>4</v>
      </c>
      <c r="C5" s="4" t="n">
        <v>158711.12</v>
      </c>
    </row>
    <row r="6">
      <c r="A6" s="4"/>
      <c r="B6" s="4" t="s">
        <v>5</v>
      </c>
      <c r="C6" s="4" t="n">
        <v>84621.2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92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25</v>
      </c>
      <c r="B30" s="4" t="s">
        <v>26</v>
      </c>
      <c r="C30" s="4"/>
    </row>
    <row r="31">
      <c r="A31" s="8" t="s">
        <v>104</v>
      </c>
      <c r="B31" s="4" t="s">
        <v>71</v>
      </c>
      <c r="C31" s="4"/>
    </row>
    <row r="32">
      <c r="A32" s="8" t="s">
        <v>105</v>
      </c>
      <c r="B32" s="4" t="s">
        <v>106</v>
      </c>
      <c r="C32" s="4"/>
    </row>
    <row r="33">
      <c r="A33" s="8" t="s">
        <v>107</v>
      </c>
      <c r="B33" s="4" t="s">
        <v>108</v>
      </c>
      <c r="C33" s="4"/>
    </row>
    <row r="34">
      <c r="A34" s="8" t="s">
        <v>109</v>
      </c>
      <c r="B34" s="4" t="s">
        <v>110</v>
      </c>
      <c r="C34" s="4"/>
    </row>
    <row r="35">
      <c r="A35" s="8" t="s">
        <v>94</v>
      </c>
      <c r="B35" s="4" t="s">
        <v>28</v>
      </c>
      <c r="C35" s="4"/>
    </row>
    <row r="36">
      <c r="A36" s="8" t="s">
        <v>111</v>
      </c>
      <c r="B36" s="4" t="s">
        <v>112</v>
      </c>
      <c r="C36" s="4"/>
    </row>
    <row r="37">
      <c r="A37" s="8" t="s">
        <v>29</v>
      </c>
      <c r="B37" s="4" t="s">
        <v>30</v>
      </c>
      <c r="C37" s="4"/>
    </row>
    <row r="38">
      <c r="A38" s="4"/>
      <c r="B38" s="7" t="s">
        <v>31</v>
      </c>
      <c r="C38" s="7" t="str">
        <f>C9+C14+C19+C27</f>
      </c>
    </row>
    <row r="39">
      <c r="A39" s="4"/>
      <c r="B39" s="7" t="s">
        <v>66</v>
      </c>
      <c r="C39" s="7" t="str">
        <f>C6-C38</f>
      </c>
    </row>
    <row r="40" ht="15">
      <c r="A40" s="10"/>
      <c r="B40" s="10"/>
      <c r="C40" s="10"/>
    </row>
    <row r="41">
      <c r="A41" s="11" t="s">
        <v>67</v>
      </c>
      <c r="B41" s="11"/>
      <c r="C41" s="11"/>
    </row>
  </sheetData>
  <mergeCells>
    <mergeCell ref="A1:C1"/>
    <mergeCell ref="A2:C2"/>
    <mergeCell ref="B3:D3"/>
    <mergeCell ref="A4:C4"/>
    <mergeCell ref="A41:C41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D37"/>
  <sheetViews>
    <sheetView workbookViewId="0" showZeros="true" showFormulas="false" showGridLines="true" showRowColHeaders="true">
      <selection sqref="B43" activeCell="B43"/>
    </sheetView>
  </sheetViews>
  <sheetFormatPr defaultColWidth="9.140625" customHeight="true" defaultRowHeight="15"/>
  <cols>
    <col max="1" min="1" style="0" width="12.140625" customWidth="true"/>
    <col max="2" min="2" style="0" width="63.7109375" customWidth="true"/>
    <col max="3" min="3" style="0" width="13.57031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113</v>
      </c>
      <c r="B4" s="3"/>
      <c r="C4" s="3"/>
    </row>
    <row r="5">
      <c r="A5" s="4"/>
      <c r="B5" s="4" t="s">
        <v>4</v>
      </c>
      <c r="C5" s="4" t="n">
        <v>58348.66</v>
      </c>
    </row>
    <row r="6">
      <c r="A6" s="4"/>
      <c r="B6" s="4" t="s">
        <v>5</v>
      </c>
      <c r="C6" s="4" t="n">
        <v>29610.77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114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25</v>
      </c>
      <c r="B30" s="4" t="s">
        <v>26</v>
      </c>
      <c r="C30" s="4"/>
    </row>
    <row r="31" customHeight="true" ht="30.75">
      <c r="A31" s="13" t="s">
        <v>115</v>
      </c>
      <c r="B31" s="4" t="s">
        <v>116</v>
      </c>
      <c r="C31" s="4"/>
    </row>
    <row r="32">
      <c r="A32" s="8" t="s">
        <v>94</v>
      </c>
      <c r="B32" s="4" t="s">
        <v>28</v>
      </c>
      <c r="C32" s="4"/>
    </row>
    <row r="33">
      <c r="A33" s="8" t="s">
        <v>29</v>
      </c>
      <c r="B33" s="4" t="s">
        <v>30</v>
      </c>
      <c r="C33" s="4"/>
    </row>
    <row r="34">
      <c r="A34" s="4"/>
      <c r="B34" s="7" t="s">
        <v>31</v>
      </c>
      <c r="C34" s="7" t="str">
        <f>C9+C14+C19+C27</f>
      </c>
    </row>
    <row r="35">
      <c r="A35" s="4"/>
      <c r="B35" s="7" t="s">
        <v>66</v>
      </c>
      <c r="C35" s="7" t="str">
        <f>C6-C34</f>
      </c>
    </row>
    <row r="36" ht="15">
      <c r="A36" s="10"/>
      <c r="B36" s="10"/>
      <c r="C36" s="10"/>
    </row>
    <row r="37">
      <c r="A37" s="11" t="s">
        <v>67</v>
      </c>
      <c r="B37" s="11"/>
      <c r="C37" s="11"/>
    </row>
  </sheetData>
  <mergeCells>
    <mergeCell ref="A1:C1"/>
    <mergeCell ref="A2:C2"/>
    <mergeCell ref="B3:D3"/>
    <mergeCell ref="A4:C4"/>
    <mergeCell ref="A37:C37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D39"/>
  <sheetViews>
    <sheetView workbookViewId="0" showZeros="true" showFormulas="false" showGridLines="true" showRowColHeaders="true">
      <selection sqref="E40" activeCell="E40"/>
    </sheetView>
  </sheetViews>
  <sheetFormatPr defaultColWidth="9.140625" customHeight="true" defaultRowHeight="15"/>
  <cols>
    <col max="1" min="1" style="0" width="14.42578125" customWidth="true"/>
    <col max="2" min="2" style="0" width="64.5703125" customWidth="true"/>
    <col max="3" min="3" style="0" width="13.8554687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117</v>
      </c>
      <c r="C3" s="2"/>
      <c r="D3" s="2"/>
    </row>
    <row r="4" ht="15">
      <c r="A4" s="3" t="s">
        <v>118</v>
      </c>
      <c r="B4" s="3"/>
      <c r="C4" s="3"/>
    </row>
    <row r="5">
      <c r="A5" s="4"/>
      <c r="B5" s="4" t="s">
        <v>4</v>
      </c>
      <c r="C5" s="4" t="n">
        <v>58152</v>
      </c>
    </row>
    <row r="6">
      <c r="A6" s="4"/>
      <c r="B6" s="4" t="s">
        <v>5</v>
      </c>
      <c r="C6" s="4" t="n">
        <v>28474.6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114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25</v>
      </c>
      <c r="B30" s="4" t="s">
        <v>26</v>
      </c>
      <c r="C30" s="4"/>
    </row>
    <row r="31" customHeight="true" ht="44.25">
      <c r="A31" s="13" t="s">
        <v>119</v>
      </c>
      <c r="B31" s="4" t="s">
        <v>116</v>
      </c>
      <c r="C31" s="4"/>
    </row>
    <row r="32">
      <c r="A32" s="8" t="s">
        <v>120</v>
      </c>
      <c r="B32" s="4" t="s">
        <v>121</v>
      </c>
      <c r="C32" s="4"/>
    </row>
    <row r="33">
      <c r="A33" s="8" t="s">
        <v>122</v>
      </c>
      <c r="B33" s="4" t="s">
        <v>123</v>
      </c>
      <c r="C33" s="4"/>
    </row>
    <row r="34">
      <c r="A34" s="8" t="s">
        <v>94</v>
      </c>
      <c r="B34" s="4" t="s">
        <v>28</v>
      </c>
      <c r="C34" s="4"/>
    </row>
    <row r="35">
      <c r="A35" s="8" t="s">
        <v>29</v>
      </c>
      <c r="B35" s="4" t="s">
        <v>30</v>
      </c>
      <c r="C35" s="4"/>
    </row>
    <row r="36">
      <c r="A36" s="4"/>
      <c r="B36" s="7" t="s">
        <v>31</v>
      </c>
      <c r="C36" s="7" t="str">
        <f>C9+C14+C19+C27</f>
      </c>
    </row>
    <row r="37">
      <c r="A37" s="4"/>
      <c r="B37" s="7" t="s">
        <v>66</v>
      </c>
      <c r="C37" s="7" t="str">
        <f>C6-C36</f>
      </c>
    </row>
    <row r="38" ht="15">
      <c r="A38" s="10"/>
      <c r="B38" s="10"/>
      <c r="C38" s="10"/>
    </row>
    <row r="39">
      <c r="A39" s="11" t="s">
        <v>67</v>
      </c>
      <c r="B39" s="11"/>
      <c r="C39" s="11"/>
    </row>
  </sheetData>
  <mergeCells>
    <mergeCell ref="A1:C1"/>
    <mergeCell ref="A2:C2"/>
    <mergeCell ref="B3:D3"/>
    <mergeCell ref="A4:C4"/>
    <mergeCell ref="A39:C39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7"/>
  <sheetViews>
    <sheetView workbookViewId="0" showZeros="true" showFormulas="false" showGridLines="true" showRowColHeaders="true">
      <selection sqref="C48" activeCell="C48"/>
    </sheetView>
  </sheetViews>
  <sheetFormatPr defaultColWidth="9.140625" customHeight="true" defaultRowHeight="15"/>
  <cols>
    <col max="1" min="1" style="0" width="14" customWidth="true"/>
    <col max="2" min="2" style="0" width="66" customWidth="true"/>
    <col max="3" min="3" style="0" width="14.425781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117</v>
      </c>
      <c r="C3" s="2"/>
      <c r="D3" s="2"/>
    </row>
    <row r="4" ht="15">
      <c r="A4" s="3" t="s">
        <v>124</v>
      </c>
      <c r="B4" s="3"/>
      <c r="C4" s="3"/>
    </row>
    <row r="5">
      <c r="A5" s="4"/>
      <c r="B5" s="4" t="s">
        <v>4</v>
      </c>
      <c r="C5" s="4" t="n">
        <v>58164.92</v>
      </c>
    </row>
    <row r="6">
      <c r="A6" s="4"/>
      <c r="B6" s="4" t="s">
        <v>5</v>
      </c>
      <c r="C6" s="4" t="n">
        <v>31119.35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125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25</v>
      </c>
      <c r="B30" s="4" t="s">
        <v>26</v>
      </c>
      <c r="C30" s="4"/>
    </row>
    <row r="31">
      <c r="A31" s="8" t="s">
        <v>126</v>
      </c>
      <c r="B31" s="4" t="s">
        <v>127</v>
      </c>
      <c r="C31" s="4"/>
    </row>
    <row r="32">
      <c r="A32" s="8" t="s">
        <v>94</v>
      </c>
      <c r="B32" s="4" t="s">
        <v>28</v>
      </c>
      <c r="C32" s="4"/>
    </row>
    <row r="33">
      <c r="A33" s="8" t="s">
        <v>29</v>
      </c>
      <c r="B33" s="4" t="s">
        <v>30</v>
      </c>
      <c r="C33" s="4"/>
    </row>
    <row r="34">
      <c r="A34" s="4"/>
      <c r="B34" s="7" t="s">
        <v>31</v>
      </c>
      <c r="C34" s="7" t="str">
        <f>C9+C14+C19+C27</f>
      </c>
    </row>
    <row r="35">
      <c r="A35" s="4"/>
      <c r="B35" s="7" t="s">
        <v>66</v>
      </c>
      <c r="C35" s="7" t="str">
        <f>C6-C34</f>
      </c>
    </row>
    <row r="36" ht="15">
      <c r="A36" s="10"/>
      <c r="B36" s="10"/>
      <c r="C36" s="10"/>
    </row>
    <row r="37">
      <c r="A37" s="11" t="s">
        <v>67</v>
      </c>
      <c r="B37" s="11"/>
      <c r="C37" s="11"/>
    </row>
  </sheetData>
  <mergeCells>
    <mergeCell ref="A1:C1"/>
    <mergeCell ref="A2:C2"/>
    <mergeCell ref="B3:D3"/>
    <mergeCell ref="A4:C4"/>
    <mergeCell ref="A37:C37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8"/>
  <sheetViews>
    <sheetView workbookViewId="0" showZeros="true" showFormulas="false" showGridLines="true" showRowColHeaders="true">
      <selection sqref="B44" activeCell="B44"/>
    </sheetView>
  </sheetViews>
  <sheetFormatPr defaultColWidth="9.140625" customHeight="true" defaultRowHeight="15"/>
  <cols>
    <col max="1" min="1" style="0" width="12.7109375" customWidth="true"/>
    <col max="2" min="2" style="0" width="64.5703125" customWidth="true"/>
    <col max="3" min="3" style="0" width="12.710937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117</v>
      </c>
      <c r="C3" s="2"/>
      <c r="D3" s="2"/>
    </row>
    <row r="4" ht="15">
      <c r="A4" s="3" t="s">
        <v>128</v>
      </c>
      <c r="B4" s="3"/>
      <c r="C4" s="3"/>
    </row>
    <row r="5">
      <c r="A5" s="4"/>
      <c r="B5" s="4" t="s">
        <v>4</v>
      </c>
      <c r="C5" s="4" t="n">
        <v>58305.52</v>
      </c>
    </row>
    <row r="6">
      <c r="A6" s="4"/>
      <c r="B6" s="4" t="s">
        <v>5</v>
      </c>
      <c r="C6" s="4" t="n">
        <v>29282.49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114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25</v>
      </c>
      <c r="B30" s="4" t="s">
        <v>26</v>
      </c>
      <c r="C30" s="4"/>
    </row>
    <row r="31">
      <c r="A31" s="8" t="s">
        <v>76</v>
      </c>
      <c r="B31" s="4" t="s">
        <v>35</v>
      </c>
      <c r="C31" s="4"/>
    </row>
    <row r="32">
      <c r="A32" s="8" t="s">
        <v>129</v>
      </c>
      <c r="B32" s="4" t="s">
        <v>130</v>
      </c>
      <c r="C32" s="4"/>
    </row>
    <row r="33">
      <c r="A33" s="8" t="s">
        <v>94</v>
      </c>
      <c r="B33" s="4" t="s">
        <v>28</v>
      </c>
      <c r="C33" s="4"/>
    </row>
    <row r="34">
      <c r="A34" s="8" t="s">
        <v>29</v>
      </c>
      <c r="B34" s="4" t="s">
        <v>30</v>
      </c>
      <c r="C34" s="4"/>
    </row>
    <row r="35">
      <c r="A35" s="4"/>
      <c r="B35" s="7" t="s">
        <v>31</v>
      </c>
      <c r="C35" s="7" t="str">
        <f>C9+C14+C19+C27</f>
      </c>
    </row>
    <row r="36">
      <c r="A36" s="4"/>
      <c r="B36" s="7" t="s">
        <v>66</v>
      </c>
      <c r="C36" s="7" t="str">
        <f>C6-C35</f>
      </c>
    </row>
    <row r="37" ht="15">
      <c r="A37" s="10"/>
      <c r="B37" s="10"/>
      <c r="C37" s="10"/>
    </row>
    <row r="38">
      <c r="A38" s="11" t="s">
        <v>67</v>
      </c>
      <c r="B38" s="11"/>
      <c r="C38" s="11"/>
    </row>
  </sheetData>
  <mergeCells>
    <mergeCell ref="A1:C1"/>
    <mergeCell ref="A2:C2"/>
    <mergeCell ref="B3:D3"/>
    <mergeCell ref="A4:C4"/>
    <mergeCell ref="A38:C38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7"/>
  <sheetViews>
    <sheetView workbookViewId="0" showZeros="true" showFormulas="false" showGridLines="true" showRowColHeaders="true">
      <selection sqref="B44" activeCell="B44"/>
    </sheetView>
  </sheetViews>
  <sheetFormatPr defaultColWidth="9.140625" customHeight="true" defaultRowHeight="15"/>
  <cols>
    <col max="1" min="1" style="0" width="12.28515625" customWidth="true"/>
    <col max="2" min="2" style="0" width="64.28515625" customWidth="true"/>
    <col max="3" min="3" style="0" width="13.285156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117</v>
      </c>
      <c r="C3" s="2"/>
      <c r="D3" s="2"/>
    </row>
    <row r="4" ht="15">
      <c r="A4" s="3" t="s">
        <v>131</v>
      </c>
      <c r="B4" s="3"/>
      <c r="C4" s="3"/>
    </row>
    <row r="5">
      <c r="A5" s="4"/>
      <c r="B5" s="4" t="s">
        <v>4</v>
      </c>
      <c r="C5" s="4" t="n">
        <v>57883.82</v>
      </c>
    </row>
    <row r="6">
      <c r="A6" s="4"/>
      <c r="B6" s="4" t="s">
        <v>5</v>
      </c>
      <c r="C6" s="4" t="n">
        <v>32072.49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132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41</v>
      </c>
      <c r="B30" s="4" t="s">
        <v>26</v>
      </c>
      <c r="C30" s="4"/>
    </row>
    <row r="31">
      <c r="A31" s="8" t="s">
        <v>76</v>
      </c>
      <c r="B31" s="4" t="s">
        <v>35</v>
      </c>
      <c r="C31" s="4"/>
    </row>
    <row r="32">
      <c r="A32" s="8" t="s">
        <v>94</v>
      </c>
      <c r="B32" s="4" t="s">
        <v>28</v>
      </c>
      <c r="C32" s="4"/>
    </row>
    <row r="33">
      <c r="A33" s="8" t="s">
        <v>29</v>
      </c>
      <c r="B33" s="4" t="s">
        <v>30</v>
      </c>
      <c r="C33" s="4"/>
    </row>
    <row r="34">
      <c r="A34" s="4"/>
      <c r="B34" s="7" t="s">
        <v>31</v>
      </c>
      <c r="C34" s="7" t="str">
        <f>C9+C14+C19+C27</f>
      </c>
    </row>
    <row r="35">
      <c r="A35" s="4"/>
      <c r="B35" s="7" t="s">
        <v>66</v>
      </c>
      <c r="C35" s="7" t="str">
        <f>C6-C34</f>
      </c>
    </row>
    <row r="36" ht="15">
      <c r="A36" s="10"/>
      <c r="B36" s="10"/>
      <c r="C36" s="10"/>
    </row>
    <row r="37">
      <c r="A37" s="11" t="s">
        <v>67</v>
      </c>
      <c r="B37" s="11"/>
      <c r="C37" s="11"/>
    </row>
  </sheetData>
  <mergeCells>
    <mergeCell ref="A1:C1"/>
    <mergeCell ref="A2:C2"/>
    <mergeCell ref="B3:D3"/>
    <mergeCell ref="A4:C4"/>
    <mergeCell ref="A37:C37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9"/>
  <sheetViews>
    <sheetView workbookViewId="0" showZeros="true" showFormulas="false" showGridLines="true" showRowColHeaders="true">
      <selection sqref="B43" activeCell="B43"/>
    </sheetView>
  </sheetViews>
  <sheetFormatPr defaultColWidth="9.140625" customHeight="true" defaultRowHeight="15"/>
  <cols>
    <col max="1" min="1" style="0" width="13.140625" customWidth="true"/>
    <col max="2" min="2" style="0" width="66.28515625" customWidth="true"/>
    <col max="3" min="3" style="0" width="13.1406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117</v>
      </c>
      <c r="C3" s="2"/>
      <c r="D3" s="2"/>
    </row>
    <row r="4" ht="15">
      <c r="A4" s="3" t="s">
        <v>133</v>
      </c>
      <c r="B4" s="3"/>
      <c r="C4" s="3"/>
    </row>
    <row r="5">
      <c r="A5" s="4"/>
      <c r="B5" s="4" t="s">
        <v>4</v>
      </c>
      <c r="C5" s="4" t="n">
        <v>54785.28</v>
      </c>
    </row>
    <row r="6">
      <c r="A6" s="4"/>
      <c r="B6" s="4" t="s">
        <v>5</v>
      </c>
      <c r="C6" s="4" t="n">
        <v>17075.1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132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41</v>
      </c>
      <c r="B30" s="4" t="s">
        <v>26</v>
      </c>
      <c r="C30" s="4"/>
    </row>
    <row r="31">
      <c r="A31" s="8" t="s">
        <v>134</v>
      </c>
      <c r="B31" s="4" t="s">
        <v>121</v>
      </c>
      <c r="C31" s="4"/>
    </row>
    <row r="32">
      <c r="A32" s="8" t="s">
        <v>94</v>
      </c>
      <c r="B32" s="4" t="s">
        <v>28</v>
      </c>
      <c r="C32" s="4"/>
    </row>
    <row r="33">
      <c r="A33" s="8" t="s">
        <v>135</v>
      </c>
      <c r="B33" s="4" t="s">
        <v>71</v>
      </c>
      <c r="C33" s="4"/>
    </row>
    <row r="34">
      <c r="A34" s="8" t="s">
        <v>136</v>
      </c>
      <c r="B34" s="4" t="s">
        <v>73</v>
      </c>
      <c r="C34" s="4"/>
    </row>
    <row r="35">
      <c r="A35" s="8" t="s">
        <v>29</v>
      </c>
      <c r="B35" s="4" t="s">
        <v>30</v>
      </c>
      <c r="C35" s="4"/>
    </row>
    <row r="36">
      <c r="A36" s="4"/>
      <c r="B36" s="7" t="s">
        <v>31</v>
      </c>
      <c r="C36" s="7" t="str">
        <f>C9+C14+C19+C27</f>
      </c>
    </row>
    <row r="37">
      <c r="A37" s="4"/>
      <c r="B37" s="7" t="s">
        <v>66</v>
      </c>
      <c r="C37" s="7" t="str">
        <f>C6-C36</f>
      </c>
    </row>
    <row r="38" ht="15">
      <c r="A38" s="10"/>
      <c r="B38" s="10"/>
      <c r="C38" s="10"/>
    </row>
    <row r="39">
      <c r="A39" s="11" t="s">
        <v>67</v>
      </c>
      <c r="B39" s="11"/>
      <c r="C39" s="11"/>
    </row>
  </sheetData>
  <mergeCells>
    <mergeCell ref="A1:C1"/>
    <mergeCell ref="A2:C2"/>
    <mergeCell ref="B3:D3"/>
    <mergeCell ref="A4:C4"/>
    <mergeCell ref="A39:C39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23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40"/>
  <sheetViews>
    <sheetView workbookViewId="0" showZeros="true" showFormulas="false" showGridLines="true" showRowColHeaders="true">
      <selection sqref="B44" activeCell="B44"/>
    </sheetView>
  </sheetViews>
  <sheetFormatPr defaultColWidth="9.140625" customHeight="true" defaultRowHeight="15"/>
  <cols>
    <col max="1" min="1" style="0" width="12.140625" customWidth="true"/>
    <col max="2" min="2" style="0" width="63.85546875" customWidth="true"/>
    <col max="3" min="3" style="0" width="11.710937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117</v>
      </c>
      <c r="C3" s="2"/>
      <c r="D3" s="2"/>
    </row>
    <row r="4" customHeight="true" ht="15.75">
      <c r="A4" s="3" t="s">
        <v>137</v>
      </c>
      <c r="B4" s="3"/>
      <c r="C4" s="3"/>
    </row>
    <row r="5">
      <c r="A5" s="4"/>
      <c r="B5" s="4" t="s">
        <v>4</v>
      </c>
      <c r="C5" s="4" t="n">
        <v>55372.48</v>
      </c>
    </row>
    <row r="6">
      <c r="A6" s="4"/>
      <c r="B6" s="4" t="s">
        <v>5</v>
      </c>
      <c r="C6" s="4" t="n">
        <v>37255.72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138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41</v>
      </c>
      <c r="B30" s="4" t="s">
        <v>26</v>
      </c>
      <c r="C30" s="4"/>
    </row>
    <row r="31">
      <c r="A31" s="8" t="s">
        <v>76</v>
      </c>
      <c r="B31" s="4" t="s">
        <v>139</v>
      </c>
      <c r="C31" s="4"/>
    </row>
    <row r="32">
      <c r="A32" s="8" t="s">
        <v>140</v>
      </c>
      <c r="B32" s="4" t="s">
        <v>141</v>
      </c>
      <c r="C32" s="4"/>
    </row>
    <row r="33">
      <c r="A33" s="8" t="s">
        <v>142</v>
      </c>
      <c r="B33" s="4" t="s">
        <v>143</v>
      </c>
      <c r="C33" s="4"/>
    </row>
    <row r="34">
      <c r="A34" s="8" t="s">
        <v>94</v>
      </c>
      <c r="B34" s="4" t="s">
        <v>28</v>
      </c>
      <c r="C34" s="4"/>
    </row>
    <row r="35">
      <c r="A35" s="8" t="s">
        <v>136</v>
      </c>
      <c r="B35" s="4" t="s">
        <v>73</v>
      </c>
      <c r="C35" s="4"/>
    </row>
    <row r="36">
      <c r="A36" s="8" t="s">
        <v>29</v>
      </c>
      <c r="B36" s="4" t="s">
        <v>30</v>
      </c>
      <c r="C36" s="4"/>
    </row>
    <row r="37">
      <c r="A37" s="4"/>
      <c r="B37" s="7" t="s">
        <v>31</v>
      </c>
      <c r="C37" s="7" t="str">
        <f>C9+C14+C19+C27</f>
      </c>
    </row>
    <row r="38">
      <c r="A38" s="4"/>
      <c r="B38" s="7" t="s">
        <v>66</v>
      </c>
      <c r="C38" s="7" t="str">
        <f>C6-C37</f>
      </c>
    </row>
    <row r="39" ht="15">
      <c r="A39" s="10"/>
      <c r="B39" s="10"/>
      <c r="C39" s="10"/>
    </row>
    <row r="40">
      <c r="A40" s="11" t="s">
        <v>67</v>
      </c>
      <c r="B40" s="11"/>
      <c r="C40" s="11"/>
    </row>
  </sheetData>
  <mergeCells>
    <mergeCell ref="A1:C1"/>
    <mergeCell ref="A2:C2"/>
    <mergeCell ref="B3:D3"/>
    <mergeCell ref="A4:C4"/>
    <mergeCell ref="A40:C40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24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7"/>
  <sheetViews>
    <sheetView workbookViewId="0" showZeros="true" showFormulas="false" showGridLines="true" showRowColHeaders="true">
      <selection sqref="B43" activeCell="B43"/>
    </sheetView>
  </sheetViews>
  <sheetFormatPr defaultColWidth="9.140625" customHeight="true" defaultRowHeight="15"/>
  <cols>
    <col max="1" min="1" style="0" width="13.5703125" customWidth="true"/>
    <col max="2" min="2" style="0" width="63.28515625" customWidth="true"/>
    <col max="3" min="3" style="0" width="13.57031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117</v>
      </c>
      <c r="C3" s="2"/>
      <c r="D3" s="2"/>
    </row>
    <row r="4" ht="15">
      <c r="A4" s="3" t="s">
        <v>144</v>
      </c>
      <c r="B4" s="3"/>
      <c r="C4" s="3"/>
    </row>
    <row r="5">
      <c r="A5" s="4"/>
      <c r="B5" s="4" t="s">
        <v>4</v>
      </c>
      <c r="C5" s="4" t="n">
        <v>58361.74</v>
      </c>
    </row>
    <row r="6">
      <c r="A6" s="4"/>
      <c r="B6" s="4" t="s">
        <v>5</v>
      </c>
      <c r="C6" s="4" t="n">
        <v>23947.86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145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41</v>
      </c>
      <c r="B30" s="4" t="s">
        <v>26</v>
      </c>
      <c r="C30" s="4"/>
    </row>
    <row r="31">
      <c r="A31" s="8" t="s">
        <v>94</v>
      </c>
      <c r="B31" s="4" t="s">
        <v>28</v>
      </c>
      <c r="C31" s="4"/>
    </row>
    <row r="32">
      <c r="A32" s="8" t="s">
        <v>136</v>
      </c>
      <c r="B32" s="4" t="s">
        <v>73</v>
      </c>
      <c r="C32" s="4"/>
    </row>
    <row r="33">
      <c r="A33" s="8" t="s">
        <v>29</v>
      </c>
      <c r="B33" s="4" t="s">
        <v>30</v>
      </c>
      <c r="C33" s="4"/>
    </row>
    <row r="34">
      <c r="A34" s="4"/>
      <c r="B34" s="7" t="s">
        <v>31</v>
      </c>
      <c r="C34" s="7" t="str">
        <f>C9+C14+C19+C27</f>
      </c>
    </row>
    <row r="35">
      <c r="A35" s="4"/>
      <c r="B35" s="7" t="s">
        <v>66</v>
      </c>
      <c r="C35" s="7" t="str">
        <f>C6-C34</f>
      </c>
    </row>
    <row r="36" ht="15">
      <c r="A36" s="10"/>
      <c r="B36" s="10"/>
      <c r="C36" s="10"/>
    </row>
    <row r="37">
      <c r="A37" s="11" t="s">
        <v>67</v>
      </c>
      <c r="B37" s="11"/>
      <c r="C37" s="11"/>
    </row>
  </sheetData>
  <mergeCells>
    <mergeCell ref="A1:C1"/>
    <mergeCell ref="A2:C2"/>
    <mergeCell ref="B3:D3"/>
    <mergeCell ref="A4:C4"/>
    <mergeCell ref="A37:C37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25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41"/>
  <sheetViews>
    <sheetView workbookViewId="0" showZeros="true" showFormulas="false" showGridLines="true" showRowColHeaders="true">
      <selection sqref="B45" activeCell="B45"/>
    </sheetView>
  </sheetViews>
  <sheetFormatPr defaultColWidth="9.140625" customHeight="true" defaultRowHeight="15"/>
  <cols>
    <col max="1" min="1" style="0" width="12.7109375" customWidth="true"/>
    <col max="2" min="2" style="0" width="63.5703125" customWidth="true"/>
    <col max="3" min="3" style="0" width="11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117</v>
      </c>
      <c r="C3" s="2"/>
      <c r="D3" s="2"/>
    </row>
    <row r="4" ht="15">
      <c r="A4" s="3" t="s">
        <v>146</v>
      </c>
      <c r="B4" s="3"/>
      <c r="C4" s="3"/>
    </row>
    <row r="5">
      <c r="A5" s="4"/>
      <c r="B5" s="4" t="s">
        <v>4</v>
      </c>
      <c r="C5" s="4" t="n">
        <v>54511.25</v>
      </c>
    </row>
    <row r="6">
      <c r="A6" s="4"/>
      <c r="B6" s="4" t="s">
        <v>5</v>
      </c>
      <c r="C6" s="4" t="n">
        <v>25032.14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147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41</v>
      </c>
      <c r="B30" s="4" t="s">
        <v>26</v>
      </c>
      <c r="C30" s="4"/>
    </row>
    <row r="31">
      <c r="A31" s="8" t="s">
        <v>148</v>
      </c>
      <c r="B31" s="4" t="s">
        <v>149</v>
      </c>
      <c r="C31" s="4"/>
    </row>
    <row r="32" customHeight="true" ht="30">
      <c r="A32" s="13" t="s">
        <v>150</v>
      </c>
      <c r="B32" s="4" t="s">
        <v>151</v>
      </c>
      <c r="C32" s="4"/>
    </row>
    <row r="33">
      <c r="A33" s="8" t="s">
        <v>152</v>
      </c>
      <c r="B33" s="4" t="s">
        <v>88</v>
      </c>
      <c r="C33" s="4"/>
    </row>
    <row r="34">
      <c r="A34" s="8" t="s">
        <v>132</v>
      </c>
      <c r="B34" s="4" t="s">
        <v>153</v>
      </c>
      <c r="C34" s="4"/>
    </row>
    <row r="35">
      <c r="A35" s="8" t="s">
        <v>94</v>
      </c>
      <c r="B35" s="4" t="s">
        <v>28</v>
      </c>
      <c r="C35" s="4"/>
    </row>
    <row r="36">
      <c r="A36" s="8" t="s">
        <v>136</v>
      </c>
      <c r="B36" s="4" t="s">
        <v>73</v>
      </c>
      <c r="C36" s="4"/>
    </row>
    <row r="37">
      <c r="A37" s="8" t="s">
        <v>29</v>
      </c>
      <c r="B37" s="4" t="s">
        <v>30</v>
      </c>
      <c r="C37" s="4"/>
    </row>
    <row r="38">
      <c r="A38" s="4"/>
      <c r="B38" s="7" t="s">
        <v>31</v>
      </c>
      <c r="C38" s="7" t="str">
        <f>C9+C14+C19+C27</f>
      </c>
    </row>
    <row r="39">
      <c r="A39" s="4"/>
      <c r="B39" s="7" t="s">
        <v>66</v>
      </c>
      <c r="C39" s="7" t="str">
        <f>C6-C38</f>
      </c>
    </row>
    <row r="40" ht="15">
      <c r="A40" s="10"/>
      <c r="B40" s="10"/>
      <c r="C40" s="10"/>
    </row>
    <row r="41">
      <c r="A41" s="11" t="s">
        <v>67</v>
      </c>
      <c r="B41" s="11"/>
      <c r="C41" s="11"/>
    </row>
  </sheetData>
  <mergeCells>
    <mergeCell ref="A1:C1"/>
    <mergeCell ref="A2:C2"/>
    <mergeCell ref="B3:D3"/>
    <mergeCell ref="A4:C4"/>
    <mergeCell ref="A41:C41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26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8"/>
  <sheetViews>
    <sheetView workbookViewId="0" showZeros="true" showFormulas="false" showGridLines="true" showRowColHeaders="true">
      <selection sqref="B46" activeCell="B46"/>
    </sheetView>
  </sheetViews>
  <sheetFormatPr defaultColWidth="9.140625" customHeight="true" defaultRowHeight="15"/>
  <cols>
    <col max="1" min="1" style="0" width="11.85546875" customWidth="true"/>
    <col max="2" min="2" style="0" width="64.42578125" customWidth="true"/>
    <col max="3" min="3" style="0" width="12.710937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117</v>
      </c>
      <c r="C3" s="2"/>
      <c r="D3" s="2"/>
    </row>
    <row r="4" ht="15">
      <c r="A4" s="3" t="s">
        <v>154</v>
      </c>
      <c r="B4" s="3"/>
      <c r="C4" s="3"/>
    </row>
    <row r="5">
      <c r="A5" s="4"/>
      <c r="B5" s="4" t="s">
        <v>4</v>
      </c>
      <c r="C5" s="4" t="n">
        <v>58372.36</v>
      </c>
    </row>
    <row r="6">
      <c r="A6" s="4"/>
      <c r="B6" s="4" t="s">
        <v>5</v>
      </c>
      <c r="C6" s="4" t="n">
        <v>13357.4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147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41</v>
      </c>
      <c r="B30" s="4" t="s">
        <v>26</v>
      </c>
      <c r="C30" s="4"/>
    </row>
    <row r="31">
      <c r="A31" s="8" t="s">
        <v>76</v>
      </c>
      <c r="B31" s="4" t="s">
        <v>35</v>
      </c>
      <c r="C31" s="4"/>
    </row>
    <row r="32">
      <c r="A32" s="8" t="s">
        <v>94</v>
      </c>
      <c r="B32" s="4" t="s">
        <v>28</v>
      </c>
      <c r="C32" s="4"/>
    </row>
    <row r="33">
      <c r="A33" s="8" t="s">
        <v>136</v>
      </c>
      <c r="B33" s="4" t="s">
        <v>73</v>
      </c>
      <c r="C33" s="4"/>
    </row>
    <row r="34">
      <c r="A34" s="8" t="s">
        <v>29</v>
      </c>
      <c r="B34" s="4" t="s">
        <v>30</v>
      </c>
      <c r="C34" s="4"/>
    </row>
    <row r="35">
      <c r="A35" s="4"/>
      <c r="B35" s="7" t="s">
        <v>31</v>
      </c>
      <c r="C35" s="7" t="str">
        <f>C9+C14+C19+C27</f>
      </c>
    </row>
    <row r="36">
      <c r="A36" s="4"/>
      <c r="B36" s="7" t="s">
        <v>66</v>
      </c>
      <c r="C36" s="7" t="str">
        <f>C6-C35</f>
      </c>
    </row>
    <row r="37" ht="15">
      <c r="A37" s="10"/>
      <c r="B37" s="10"/>
      <c r="C37" s="10"/>
    </row>
    <row r="38">
      <c r="A38" s="11" t="s">
        <v>67</v>
      </c>
      <c r="B38" s="11"/>
      <c r="C38" s="11"/>
    </row>
  </sheetData>
  <mergeCells>
    <mergeCell ref="A1:C1"/>
    <mergeCell ref="A2:C2"/>
    <mergeCell ref="B3:D3"/>
    <mergeCell ref="A4:C4"/>
    <mergeCell ref="A38:C38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27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40"/>
  <sheetViews>
    <sheetView workbookViewId="0" showZeros="true" showFormulas="false" showGridLines="true" showRowColHeaders="true">
      <selection sqref="B46" activeCell="B46"/>
    </sheetView>
  </sheetViews>
  <sheetFormatPr defaultColWidth="9.140625" customHeight="true" defaultRowHeight="15"/>
  <cols>
    <col max="1" min="1" style="0" width="13.140625" customWidth="true"/>
    <col max="2" min="2" style="0" width="63.42578125" customWidth="true"/>
    <col max="3" min="3" style="0" width="13.57031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117</v>
      </c>
      <c r="C3" s="2"/>
      <c r="D3" s="2"/>
    </row>
    <row r="4" ht="15">
      <c r="A4" s="3" t="s">
        <v>155</v>
      </c>
      <c r="B4" s="3"/>
      <c r="C4" s="3"/>
    </row>
    <row r="5">
      <c r="A5" s="4"/>
      <c r="B5" s="4" t="s">
        <v>4</v>
      </c>
      <c r="C5" s="4" t="n">
        <v>58241.58</v>
      </c>
    </row>
    <row r="6">
      <c r="A6" s="4"/>
      <c r="B6" s="4" t="s">
        <v>5</v>
      </c>
      <c r="C6" s="4" t="n">
        <v>26901.16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105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41</v>
      </c>
      <c r="B30" s="4" t="s">
        <v>26</v>
      </c>
      <c r="C30" s="4"/>
    </row>
    <row r="31">
      <c r="A31" s="8" t="s">
        <v>156</v>
      </c>
      <c r="B31" s="4" t="s">
        <v>157</v>
      </c>
      <c r="C31" s="4"/>
    </row>
    <row r="32">
      <c r="A32" s="8" t="n">
        <v>43638</v>
      </c>
      <c r="B32" s="4" t="s">
        <v>158</v>
      </c>
      <c r="C32" s="4"/>
    </row>
    <row r="33">
      <c r="A33" s="8" t="n">
        <v>43745</v>
      </c>
      <c r="B33" s="4" t="s">
        <v>159</v>
      </c>
      <c r="C33" s="4"/>
    </row>
    <row r="34">
      <c r="A34" s="8" t="s">
        <v>94</v>
      </c>
      <c r="B34" s="4" t="s">
        <v>28</v>
      </c>
      <c r="C34" s="4"/>
    </row>
    <row r="35">
      <c r="A35" s="8" t="s">
        <v>136</v>
      </c>
      <c r="B35" s="4" t="s">
        <v>73</v>
      </c>
      <c r="C35" s="4"/>
    </row>
    <row r="36">
      <c r="A36" s="8" t="s">
        <v>29</v>
      </c>
      <c r="B36" s="4" t="s">
        <v>30</v>
      </c>
      <c r="C36" s="4"/>
    </row>
    <row r="37">
      <c r="A37" s="4"/>
      <c r="B37" s="7" t="s">
        <v>31</v>
      </c>
      <c r="C37" s="7" t="str">
        <f>C9+C14+C19+C27</f>
      </c>
    </row>
    <row r="38">
      <c r="A38" s="4"/>
      <c r="B38" s="7" t="s">
        <v>66</v>
      </c>
      <c r="C38" s="7" t="str">
        <f>C6-C37</f>
      </c>
    </row>
    <row r="39" ht="15">
      <c r="A39" s="10"/>
      <c r="B39" s="10"/>
      <c r="C39" s="10"/>
    </row>
    <row r="40">
      <c r="A40" s="11" t="s">
        <v>67</v>
      </c>
      <c r="B40" s="11"/>
      <c r="C40" s="11"/>
    </row>
  </sheetData>
  <mergeCells>
    <mergeCell ref="A1:C1"/>
    <mergeCell ref="A2:C2"/>
    <mergeCell ref="B3:D3"/>
    <mergeCell ref="A4:C4"/>
    <mergeCell ref="A40:C40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28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9"/>
  <sheetViews>
    <sheetView workbookViewId="0" showZeros="true" showFormulas="false" showGridLines="true" showRowColHeaders="true">
      <selection sqref="B45" activeCell="B45"/>
    </sheetView>
  </sheetViews>
  <sheetFormatPr defaultColWidth="9.140625" customHeight="true" defaultRowHeight="15"/>
  <cols>
    <col max="1" min="1" style="0" width="13.28515625" customWidth="true"/>
    <col max="2" min="2" style="0" width="65.85546875" customWidth="true"/>
    <col max="3" min="3" style="0" width="11.425781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160</v>
      </c>
      <c r="C3" s="2"/>
      <c r="D3" s="2"/>
    </row>
    <row r="4" ht="15">
      <c r="A4" s="3" t="s">
        <v>161</v>
      </c>
      <c r="B4" s="3"/>
      <c r="C4" s="3"/>
    </row>
    <row r="5">
      <c r="A5" s="4"/>
      <c r="B5" s="4" t="s">
        <v>4</v>
      </c>
      <c r="C5" s="4" t="n">
        <v>58097.72</v>
      </c>
    </row>
    <row r="6">
      <c r="A6" s="4"/>
      <c r="B6" s="4" t="s">
        <v>5</v>
      </c>
      <c r="C6" s="4" t="n">
        <v>34290.9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162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41</v>
      </c>
      <c r="B30" s="4" t="s">
        <v>26</v>
      </c>
      <c r="C30" s="4"/>
    </row>
    <row r="31">
      <c r="A31" s="8" t="s">
        <v>36</v>
      </c>
      <c r="B31" s="4" t="s">
        <v>121</v>
      </c>
      <c r="C31" s="4"/>
    </row>
    <row r="32">
      <c r="A32" s="8" t="s">
        <v>94</v>
      </c>
      <c r="B32" s="4" t="s">
        <v>28</v>
      </c>
      <c r="C32" s="4"/>
    </row>
    <row r="33">
      <c r="A33" s="8" t="s">
        <v>136</v>
      </c>
      <c r="B33" s="4" t="s">
        <v>73</v>
      </c>
      <c r="C33" s="4"/>
    </row>
    <row r="34">
      <c r="A34" s="8" t="s">
        <v>163</v>
      </c>
      <c r="B34" s="4" t="s">
        <v>164</v>
      </c>
      <c r="C34" s="4"/>
    </row>
    <row r="35">
      <c r="A35" s="8" t="s">
        <v>29</v>
      </c>
      <c r="B35" s="4" t="s">
        <v>30</v>
      </c>
      <c r="C35" s="4"/>
    </row>
    <row r="36">
      <c r="A36" s="4"/>
      <c r="B36" s="7" t="s">
        <v>31</v>
      </c>
      <c r="C36" s="7" t="str">
        <f>C9+C14+C19+C27</f>
      </c>
    </row>
    <row r="37">
      <c r="A37" s="4"/>
      <c r="B37" s="7" t="s">
        <v>66</v>
      </c>
      <c r="C37" s="7" t="str">
        <f>C6-C36</f>
      </c>
    </row>
    <row r="38" ht="15">
      <c r="A38" s="10"/>
      <c r="B38" s="10"/>
      <c r="C38" s="10"/>
    </row>
    <row r="39">
      <c r="A39" s="11" t="s">
        <v>67</v>
      </c>
      <c r="B39" s="11"/>
      <c r="C39" s="11"/>
    </row>
  </sheetData>
  <mergeCells>
    <mergeCell ref="A1:C1"/>
    <mergeCell ref="A2:C2"/>
    <mergeCell ref="B3:D3"/>
    <mergeCell ref="A4:C4"/>
    <mergeCell ref="A39:C39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29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7"/>
  <sheetViews>
    <sheetView workbookViewId="0" showZeros="true" showFormulas="false" showGridLines="true" showRowColHeaders="true">
      <selection sqref="B45" activeCell="B45"/>
    </sheetView>
  </sheetViews>
  <sheetFormatPr defaultColWidth="9.140625" customHeight="true" defaultRowHeight="15"/>
  <cols>
    <col max="1" min="1" style="0" width="13.140625" customWidth="true"/>
    <col max="2" min="2" style="0" width="63.28515625" customWidth="true"/>
    <col max="3" min="3" style="0" width="13.1406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117</v>
      </c>
      <c r="C3" s="2"/>
      <c r="D3" s="2"/>
    </row>
    <row r="4" ht="15">
      <c r="A4" s="3" t="s">
        <v>165</v>
      </c>
      <c r="B4" s="3"/>
      <c r="C4" s="3"/>
    </row>
    <row r="5">
      <c r="A5" s="4"/>
      <c r="B5" s="4" t="s">
        <v>4</v>
      </c>
      <c r="C5" s="4" t="n">
        <v>142572.76</v>
      </c>
    </row>
    <row r="6">
      <c r="A6" s="4"/>
      <c r="B6" s="4" t="s">
        <v>5</v>
      </c>
      <c r="C6" s="4" t="n">
        <v>58390.97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166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167</v>
      </c>
      <c r="B30" s="4" t="s">
        <v>26</v>
      </c>
      <c r="C30" s="4"/>
    </row>
    <row r="31">
      <c r="A31" s="8" t="s">
        <v>168</v>
      </c>
      <c r="B31" s="4" t="s">
        <v>63</v>
      </c>
      <c r="C31" s="4"/>
    </row>
    <row r="32">
      <c r="A32" s="8" t="s">
        <v>169</v>
      </c>
      <c r="B32" s="4" t="s">
        <v>28</v>
      </c>
      <c r="C32" s="4"/>
    </row>
    <row r="33">
      <c r="A33" s="8" t="s">
        <v>29</v>
      </c>
      <c r="B33" s="4" t="s">
        <v>30</v>
      </c>
      <c r="C33" s="4"/>
    </row>
    <row r="34">
      <c r="A34" s="4"/>
      <c r="B34" s="7" t="s">
        <v>31</v>
      </c>
      <c r="C34" s="7" t="str">
        <f>C9+C14+C19+C27</f>
      </c>
    </row>
    <row r="35">
      <c r="A35" s="4"/>
      <c r="B35" s="7" t="s">
        <v>66</v>
      </c>
      <c r="C35" s="7" t="str">
        <f>C6-C34</f>
      </c>
    </row>
    <row r="36" ht="15">
      <c r="A36" s="10"/>
      <c r="B36" s="10"/>
      <c r="C36" s="10"/>
    </row>
    <row r="37">
      <c r="A37" s="11" t="s">
        <v>67</v>
      </c>
      <c r="B37" s="11"/>
      <c r="C37" s="11"/>
    </row>
  </sheetData>
  <mergeCells>
    <mergeCell ref="A1:C1"/>
    <mergeCell ref="A2:C2"/>
    <mergeCell ref="B3:D3"/>
    <mergeCell ref="A4:C4"/>
    <mergeCell ref="A37:C37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30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9"/>
  <sheetViews>
    <sheetView workbookViewId="0" showZeros="true" showFormulas="false" showGridLines="true" showRowColHeaders="true">
      <selection sqref="B46" activeCell="B46"/>
    </sheetView>
  </sheetViews>
  <sheetFormatPr defaultColWidth="9.140625" customHeight="true" defaultRowHeight="15"/>
  <cols>
    <col max="1" min="1" style="0" width="13.7109375" customWidth="true"/>
    <col max="2" min="2" style="0" width="64.140625" customWidth="true"/>
    <col max="3" min="3" style="0" width="12.57031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117</v>
      </c>
      <c r="C3" s="2"/>
      <c r="D3" s="2"/>
    </row>
    <row r="4" ht="15">
      <c r="A4" s="3" t="s">
        <v>170</v>
      </c>
      <c r="B4" s="3"/>
      <c r="C4" s="3"/>
    </row>
    <row r="5">
      <c r="A5" s="4"/>
      <c r="B5" s="4" t="s">
        <v>4</v>
      </c>
      <c r="C5" s="4" t="n">
        <v>139803.65</v>
      </c>
    </row>
    <row r="6">
      <c r="A6" s="4"/>
      <c r="B6" s="4" t="s">
        <v>5</v>
      </c>
      <c r="C6" s="4" t="n">
        <v>53080.39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171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167</v>
      </c>
      <c r="B30" s="4" t="s">
        <v>26</v>
      </c>
      <c r="C30" s="4"/>
    </row>
    <row r="31">
      <c r="A31" s="8" t="s">
        <v>172</v>
      </c>
      <c r="B31" s="4" t="s">
        <v>173</v>
      </c>
      <c r="C31" s="4"/>
    </row>
    <row r="32">
      <c r="A32" s="8" t="s">
        <v>174</v>
      </c>
      <c r="B32" s="4" t="s">
        <v>175</v>
      </c>
      <c r="C32" s="4"/>
    </row>
    <row r="33">
      <c r="A33" s="8" t="s">
        <v>169</v>
      </c>
      <c r="B33" s="4" t="s">
        <v>28</v>
      </c>
      <c r="C33" s="4"/>
    </row>
    <row r="34">
      <c r="A34" s="8" t="s">
        <v>176</v>
      </c>
      <c r="B34" s="4" t="s">
        <v>63</v>
      </c>
      <c r="C34" s="4"/>
    </row>
    <row r="35">
      <c r="A35" s="8" t="s">
        <v>29</v>
      </c>
      <c r="B35" s="4" t="s">
        <v>30</v>
      </c>
      <c r="C35" s="4"/>
    </row>
    <row r="36">
      <c r="A36" s="4"/>
      <c r="B36" s="7" t="s">
        <v>31</v>
      </c>
      <c r="C36" s="7" t="str">
        <f>C9+C14+C19+C27</f>
      </c>
    </row>
    <row r="37">
      <c r="A37" s="4"/>
      <c r="B37" s="7" t="s">
        <v>66</v>
      </c>
      <c r="C37" s="7" t="str">
        <f>C6-C36</f>
      </c>
    </row>
    <row r="38" ht="15">
      <c r="A38" s="10"/>
      <c r="B38" s="10"/>
      <c r="C38" s="10"/>
    </row>
    <row r="39">
      <c r="A39" s="11" t="s">
        <v>67</v>
      </c>
      <c r="B39" s="11"/>
      <c r="C39" s="11"/>
    </row>
  </sheetData>
  <mergeCells>
    <mergeCell ref="A1:C1"/>
    <mergeCell ref="A2:C2"/>
    <mergeCell ref="B3:D3"/>
    <mergeCell ref="A4:C4"/>
    <mergeCell ref="A39:C39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31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9"/>
  <sheetViews>
    <sheetView workbookViewId="0" showZeros="true" showFormulas="false" showGridLines="true" showRowColHeaders="true">
      <selection sqref="B42" activeCell="B42"/>
    </sheetView>
  </sheetViews>
  <sheetFormatPr defaultColWidth="9.140625" customHeight="true" defaultRowHeight="15"/>
  <cols>
    <col max="1" min="1" style="0" width="11.85546875" customWidth="true"/>
    <col max="2" min="2" style="0" width="64.28515625" customWidth="true"/>
    <col max="3" min="3" style="0" width="14.285156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117</v>
      </c>
      <c r="C3" s="2"/>
      <c r="D3" s="2"/>
    </row>
    <row r="4" ht="15">
      <c r="A4" s="3" t="s">
        <v>177</v>
      </c>
      <c r="B4" s="3"/>
      <c r="C4" s="3"/>
    </row>
    <row r="5">
      <c r="A5" s="4"/>
      <c r="B5" s="4" t="s">
        <v>4</v>
      </c>
      <c r="C5" s="4" t="n">
        <v>139372.4</v>
      </c>
    </row>
    <row r="6">
      <c r="A6" s="4"/>
      <c r="B6" s="4" t="s">
        <v>5</v>
      </c>
      <c r="C6" s="4" t="n">
        <v>59097.86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178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179</v>
      </c>
      <c r="B30" s="4" t="s">
        <v>26</v>
      </c>
      <c r="C30" s="4"/>
    </row>
    <row r="31">
      <c r="A31" s="8" t="s">
        <v>180</v>
      </c>
      <c r="B31" s="4" t="s">
        <v>71</v>
      </c>
      <c r="C31" s="4"/>
    </row>
    <row r="32">
      <c r="A32" s="8" t="s">
        <v>181</v>
      </c>
      <c r="B32" s="4" t="s">
        <v>182</v>
      </c>
      <c r="C32" s="4"/>
    </row>
    <row r="33">
      <c r="A33" s="8" t="s">
        <v>169</v>
      </c>
      <c r="B33" s="4" t="s">
        <v>28</v>
      </c>
      <c r="C33" s="4"/>
    </row>
    <row r="34">
      <c r="A34" s="8" t="s">
        <v>183</v>
      </c>
      <c r="B34" s="4" t="s">
        <v>184</v>
      </c>
      <c r="C34" s="4"/>
    </row>
    <row r="35">
      <c r="A35" s="8" t="s">
        <v>29</v>
      </c>
      <c r="B35" s="4" t="s">
        <v>30</v>
      </c>
      <c r="C35" s="4"/>
    </row>
    <row r="36">
      <c r="A36" s="4"/>
      <c r="B36" s="7" t="s">
        <v>31</v>
      </c>
      <c r="C36" s="7" t="str">
        <f>C9+C14+C19+C27</f>
      </c>
    </row>
    <row r="37">
      <c r="A37" s="4"/>
      <c r="B37" s="7" t="s">
        <v>66</v>
      </c>
      <c r="C37" s="7" t="str">
        <f>C6-C36</f>
      </c>
    </row>
    <row r="38" ht="15">
      <c r="A38" s="10"/>
      <c r="B38" s="10"/>
      <c r="C38" s="10"/>
    </row>
    <row r="39">
      <c r="A39" s="11" t="s">
        <v>67</v>
      </c>
      <c r="B39" s="11"/>
      <c r="C39" s="11"/>
    </row>
  </sheetData>
  <mergeCells>
    <mergeCell ref="A1:C1"/>
    <mergeCell ref="A2:C2"/>
    <mergeCell ref="B3:D3"/>
    <mergeCell ref="A4:C4"/>
    <mergeCell ref="A39:C39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32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8"/>
  <sheetViews>
    <sheetView workbookViewId="0" showZeros="true" showFormulas="false" showGridLines="true" showRowColHeaders="true">
      <selection sqref="B42" activeCell="B42"/>
    </sheetView>
  </sheetViews>
  <sheetFormatPr defaultColWidth="9.140625" customHeight="true" defaultRowHeight="15"/>
  <cols>
    <col max="1" min="1" style="0" width="15.7109375" customWidth="true"/>
    <col max="2" min="2" style="0" width="62.99609375" customWidth="true"/>
    <col max="3" min="3" style="0" width="12.710937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117</v>
      </c>
      <c r="C3" s="2"/>
      <c r="D3" s="2"/>
    </row>
    <row r="4" ht="15">
      <c r="A4" s="3" t="s">
        <v>185</v>
      </c>
      <c r="B4" s="3"/>
      <c r="C4" s="3"/>
    </row>
    <row r="5">
      <c r="A5" s="4"/>
      <c r="B5" s="4" t="s">
        <v>4</v>
      </c>
      <c r="C5" s="4" t="n">
        <v>139626.34</v>
      </c>
    </row>
    <row r="6">
      <c r="A6" s="4"/>
      <c r="B6" s="4" t="s">
        <v>5</v>
      </c>
      <c r="C6" s="4" t="n">
        <v>69963.54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186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187</v>
      </c>
      <c r="B30" s="4" t="s">
        <v>26</v>
      </c>
      <c r="C30" s="4"/>
    </row>
    <row r="31">
      <c r="A31" s="8" t="s">
        <v>169</v>
      </c>
      <c r="B31" s="4" t="s">
        <v>28</v>
      </c>
      <c r="C31" s="4"/>
    </row>
    <row r="32">
      <c r="A32" s="8" t="s">
        <v>188</v>
      </c>
      <c r="B32" s="4" t="s">
        <v>63</v>
      </c>
      <c r="C32" s="4"/>
    </row>
    <row r="33">
      <c r="A33" s="8" t="s">
        <v>189</v>
      </c>
      <c r="B33" s="4" t="s">
        <v>65</v>
      </c>
      <c r="C33" s="4"/>
    </row>
    <row r="34">
      <c r="A34" s="8" t="s">
        <v>29</v>
      </c>
      <c r="B34" s="4" t="s">
        <v>30</v>
      </c>
      <c r="C34" s="4"/>
    </row>
    <row r="35">
      <c r="A35" s="4"/>
      <c r="B35" s="7" t="s">
        <v>31</v>
      </c>
      <c r="C35" s="7" t="str">
        <f>C9+C14+C19+C27</f>
      </c>
    </row>
    <row r="36">
      <c r="A36" s="4"/>
      <c r="B36" s="7" t="s">
        <v>66</v>
      </c>
      <c r="C36" s="7" t="str">
        <f>C6-C35</f>
      </c>
    </row>
    <row r="37" ht="15">
      <c r="A37" s="10"/>
      <c r="B37" s="10"/>
      <c r="C37" s="10"/>
    </row>
    <row r="38">
      <c r="A38" s="11" t="s">
        <v>67</v>
      </c>
      <c r="B38" s="11"/>
      <c r="C38" s="11"/>
    </row>
  </sheetData>
  <mergeCells>
    <mergeCell ref="A1:C1"/>
    <mergeCell ref="A2:C2"/>
    <mergeCell ref="B3:D3"/>
    <mergeCell ref="A4:C4"/>
    <mergeCell ref="A38:C38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33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8"/>
  <sheetViews>
    <sheetView workbookViewId="0" showZeros="true" showFormulas="false" showGridLines="true" showRowColHeaders="true">
      <selection sqref="D48" activeCell="D48"/>
    </sheetView>
  </sheetViews>
  <sheetFormatPr defaultColWidth="9.140625" customHeight="true" defaultRowHeight="15"/>
  <cols>
    <col max="1" min="1" style="0" width="13.140625" customWidth="true"/>
    <col max="2" min="2" style="0" width="63.42578125" customWidth="true"/>
    <col max="3" min="3" style="0" width="12.57031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190</v>
      </c>
      <c r="B4" s="3"/>
      <c r="C4" s="3"/>
    </row>
    <row r="5">
      <c r="A5" s="4"/>
      <c r="B5" s="4" t="s">
        <v>4</v>
      </c>
      <c r="C5" s="4" t="n">
        <v>157960.67</v>
      </c>
    </row>
    <row r="6">
      <c r="A6" s="4"/>
      <c r="B6" s="4" t="s">
        <v>5</v>
      </c>
      <c r="C6" s="4" t="n">
        <v>91484.85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191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192</v>
      </c>
      <c r="B30" s="4" t="s">
        <v>26</v>
      </c>
      <c r="C30" s="4"/>
    </row>
    <row r="31">
      <c r="A31" s="8" t="s">
        <v>169</v>
      </c>
      <c r="B31" s="4" t="s">
        <v>28</v>
      </c>
      <c r="C31" s="4"/>
    </row>
    <row r="32">
      <c r="A32" s="8" t="s">
        <v>193</v>
      </c>
      <c r="B32" s="4" t="s">
        <v>63</v>
      </c>
      <c r="C32" s="4"/>
    </row>
    <row r="33">
      <c r="A33" s="8" t="s">
        <v>194</v>
      </c>
      <c r="B33" s="4" t="s">
        <v>195</v>
      </c>
      <c r="C33" s="4"/>
    </row>
    <row r="34">
      <c r="A34" s="8" t="s">
        <v>29</v>
      </c>
      <c r="B34" s="4" t="s">
        <v>30</v>
      </c>
      <c r="C34" s="4"/>
    </row>
    <row r="35">
      <c r="A35" s="4"/>
      <c r="B35" s="7" t="s">
        <v>31</v>
      </c>
      <c r="C35" s="7" t="str">
        <f>C9+C14+C19+C27</f>
      </c>
    </row>
    <row r="36">
      <c r="A36" s="4"/>
      <c r="B36" s="7" t="s">
        <v>66</v>
      </c>
      <c r="C36" s="7" t="str">
        <f>C6-C35</f>
      </c>
    </row>
    <row r="37" ht="15">
      <c r="A37" s="10"/>
      <c r="B37" s="10"/>
      <c r="C37" s="10"/>
    </row>
    <row r="38">
      <c r="A38" s="11" t="s">
        <v>67</v>
      </c>
      <c r="B38" s="11"/>
      <c r="C38" s="11"/>
    </row>
  </sheetData>
  <mergeCells>
    <mergeCell ref="A1:C1"/>
    <mergeCell ref="A2:C2"/>
    <mergeCell ref="B3:D3"/>
    <mergeCell ref="A4:C4"/>
    <mergeCell ref="A38:C38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34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8"/>
  <sheetViews>
    <sheetView workbookViewId="0" showZeros="true" showFormulas="false" showGridLines="true" showRowColHeaders="true">
      <selection sqref="D47" activeCell="D47"/>
    </sheetView>
  </sheetViews>
  <sheetFormatPr defaultColWidth="9.140625" customHeight="true" defaultRowHeight="15"/>
  <cols>
    <col max="1" min="1" style="0" width="11.5703125" customWidth="true"/>
    <col max="2" min="2" style="0" width="63.85546875" customWidth="true"/>
    <col max="3" min="3" style="0" width="12.425781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196</v>
      </c>
      <c r="B4" s="3"/>
      <c r="C4" s="3"/>
    </row>
    <row r="5">
      <c r="A5" s="4"/>
      <c r="B5" s="4" t="s">
        <v>4</v>
      </c>
      <c r="C5" s="4" t="n">
        <v>150463.12</v>
      </c>
    </row>
    <row r="6">
      <c r="A6" s="4"/>
      <c r="B6" s="4" t="s">
        <v>5</v>
      </c>
      <c r="C6" s="4" t="n">
        <v>70232.31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191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192</v>
      </c>
      <c r="B30" s="4" t="s">
        <v>26</v>
      </c>
      <c r="C30" s="4"/>
    </row>
    <row r="31">
      <c r="A31" s="8" t="s">
        <v>197</v>
      </c>
      <c r="B31" s="4" t="s">
        <v>198</v>
      </c>
      <c r="C31" s="4"/>
    </row>
    <row r="32">
      <c r="A32" s="8" t="s">
        <v>169</v>
      </c>
      <c r="B32" s="4" t="s">
        <v>28</v>
      </c>
      <c r="C32" s="4"/>
    </row>
    <row r="33">
      <c r="A33" s="8" t="s">
        <v>199</v>
      </c>
      <c r="B33" s="4" t="s">
        <v>200</v>
      </c>
      <c r="C33" s="4"/>
    </row>
    <row r="34">
      <c r="A34" s="8" t="s">
        <v>29</v>
      </c>
      <c r="B34" s="4" t="s">
        <v>30</v>
      </c>
      <c r="C34" s="4"/>
    </row>
    <row r="35">
      <c r="A35" s="4"/>
      <c r="B35" s="7" t="s">
        <v>31</v>
      </c>
      <c r="C35" s="7" t="str">
        <f>C9+C14+C19+C27</f>
      </c>
    </row>
    <row r="36">
      <c r="A36" s="4"/>
      <c r="B36" s="7" t="s">
        <v>66</v>
      </c>
      <c r="C36" s="7" t="str">
        <f>C6-C35</f>
      </c>
    </row>
    <row r="37" ht="15">
      <c r="A37" s="10"/>
      <c r="B37" s="10"/>
      <c r="C37" s="10"/>
    </row>
    <row r="38">
      <c r="A38" s="11" t="s">
        <v>67</v>
      </c>
      <c r="B38" s="11"/>
      <c r="C38" s="11"/>
    </row>
  </sheetData>
  <mergeCells>
    <mergeCell ref="A1:C1"/>
    <mergeCell ref="A2:C2"/>
    <mergeCell ref="B3:D3"/>
    <mergeCell ref="A4:C4"/>
    <mergeCell ref="A38:C38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35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8"/>
  <sheetViews>
    <sheetView workbookViewId="0" showZeros="true" showFormulas="false" showGridLines="true" showRowColHeaders="true">
      <selection sqref="A38:C38" activeCell="A38"/>
    </sheetView>
  </sheetViews>
  <sheetFormatPr defaultColWidth="9.140625" customHeight="true" defaultRowHeight="15"/>
  <cols>
    <col max="1" min="1" style="0" width="13" customWidth="true"/>
    <col max="2" min="2" style="0" width="63.7109375" customWidth="true"/>
    <col max="3" min="3" style="0" width="14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201</v>
      </c>
      <c r="B4" s="3"/>
      <c r="C4" s="3"/>
    </row>
    <row r="5">
      <c r="A5" s="4"/>
      <c r="B5" s="4" t="s">
        <v>4</v>
      </c>
      <c r="C5" s="4" t="n">
        <v>161535.18</v>
      </c>
    </row>
    <row r="6">
      <c r="A6" s="4"/>
      <c r="B6" s="4" t="s">
        <v>5</v>
      </c>
      <c r="C6" s="4" t="n">
        <v>80103.41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202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192</v>
      </c>
      <c r="B30" s="4" t="s">
        <v>26</v>
      </c>
      <c r="C30" s="4"/>
    </row>
    <row r="31">
      <c r="A31" s="8" t="s">
        <v>203</v>
      </c>
      <c r="B31" s="4" t="s">
        <v>204</v>
      </c>
      <c r="C31" s="4"/>
    </row>
    <row r="32">
      <c r="A32" s="8" t="s">
        <v>205</v>
      </c>
      <c r="B32" s="4" t="s">
        <v>206</v>
      </c>
      <c r="C32" s="4"/>
    </row>
    <row r="33">
      <c r="A33" s="8" t="s">
        <v>169</v>
      </c>
      <c r="B33" s="4" t="s">
        <v>28</v>
      </c>
      <c r="C33" s="4"/>
    </row>
    <row r="34">
      <c r="A34" s="8" t="s">
        <v>29</v>
      </c>
      <c r="B34" s="4" t="s">
        <v>30</v>
      </c>
      <c r="C34" s="4"/>
    </row>
    <row r="35">
      <c r="A35" s="4"/>
      <c r="B35" s="7" t="s">
        <v>31</v>
      </c>
      <c r="C35" s="7" t="str">
        <f>C6</f>
      </c>
    </row>
    <row r="36">
      <c r="A36" s="4"/>
      <c r="B36" s="7"/>
      <c r="C36" s="7"/>
    </row>
    <row r="37" ht="15">
      <c r="A37" s="10"/>
      <c r="B37" s="10"/>
      <c r="C37" s="10"/>
    </row>
    <row r="38">
      <c r="A38" s="11"/>
      <c r="B38" s="11"/>
      <c r="C38" s="11"/>
    </row>
  </sheetData>
  <mergeCells>
    <mergeCell ref="A1:C1"/>
    <mergeCell ref="A2:C2"/>
    <mergeCell ref="B3:D3"/>
    <mergeCell ref="A4:C4"/>
    <mergeCell ref="A38:C38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36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6"/>
  <sheetViews>
    <sheetView workbookViewId="0" showZeros="true" showFormulas="false" showGridLines="true" showRowColHeaders="true">
      <selection sqref="B41" activeCell="B41"/>
    </sheetView>
  </sheetViews>
  <sheetFormatPr defaultColWidth="9.140625" customHeight="true" defaultRowHeight="15"/>
  <cols>
    <col max="1" min="1" style="0" width="11.85546875" customWidth="true"/>
    <col max="2" min="2" style="0" width="63.85546875" customWidth="true"/>
    <col max="3" min="3" style="0" width="13.285156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207</v>
      </c>
      <c r="B4" s="3"/>
      <c r="C4" s="3"/>
    </row>
    <row r="5">
      <c r="A5" s="4"/>
      <c r="B5" s="4" t="s">
        <v>4</v>
      </c>
      <c r="C5" s="4" t="n">
        <v>139320.96</v>
      </c>
    </row>
    <row r="6">
      <c r="A6" s="4"/>
      <c r="B6" s="4" t="s">
        <v>5</v>
      </c>
      <c r="C6" s="4" t="n">
        <v>58887.02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202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192</v>
      </c>
      <c r="B30" s="4" t="s">
        <v>26</v>
      </c>
      <c r="C30" s="4"/>
    </row>
    <row r="31">
      <c r="A31" s="8" t="s">
        <v>169</v>
      </c>
      <c r="B31" s="4" t="s">
        <v>28</v>
      </c>
      <c r="C31" s="4"/>
    </row>
    <row r="32">
      <c r="A32" s="8" t="s">
        <v>29</v>
      </c>
      <c r="B32" s="4" t="s">
        <v>30</v>
      </c>
      <c r="C32" s="4"/>
    </row>
    <row r="33">
      <c r="A33" s="4"/>
      <c r="B33" s="7" t="s">
        <v>31</v>
      </c>
      <c r="C33" s="7" t="str">
        <f>C9+C14+C19+C27</f>
      </c>
    </row>
    <row r="34">
      <c r="A34" s="4"/>
      <c r="B34" s="7" t="s">
        <v>66</v>
      </c>
      <c r="C34" s="7" t="str">
        <f>C6-C33</f>
      </c>
    </row>
    <row r="35" ht="15">
      <c r="A35" s="10"/>
      <c r="B35" s="10"/>
      <c r="C35" s="10"/>
    </row>
    <row r="36">
      <c r="A36" s="11" t="s">
        <v>67</v>
      </c>
      <c r="B36" s="11"/>
      <c r="C36" s="11"/>
    </row>
  </sheetData>
  <mergeCells>
    <mergeCell ref="A1:C1"/>
    <mergeCell ref="A2:C2"/>
    <mergeCell ref="B3:D3"/>
    <mergeCell ref="A4:C4"/>
    <mergeCell ref="A36:C36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37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8"/>
  <sheetViews>
    <sheetView workbookViewId="0" showZeros="true" showFormulas="false" showGridLines="true" showRowColHeaders="true">
      <selection sqref="B42" activeCell="B42"/>
    </sheetView>
  </sheetViews>
  <sheetFormatPr defaultColWidth="9.140625" customHeight="true" defaultRowHeight="15"/>
  <cols>
    <col max="1" min="1" style="0" width="16.28515625" customWidth="true"/>
    <col max="2" min="2" style="0" width="63.42578125" customWidth="true"/>
    <col max="3" min="3" style="0" width="13.570312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208</v>
      </c>
      <c r="B4" s="3"/>
      <c r="C4" s="3"/>
    </row>
    <row r="5">
      <c r="A5" s="4"/>
      <c r="B5" s="4" t="s">
        <v>4</v>
      </c>
      <c r="C5" s="4" t="n">
        <v>159923.74</v>
      </c>
    </row>
    <row r="6">
      <c r="A6" s="4"/>
      <c r="B6" s="4" t="s">
        <v>5</v>
      </c>
      <c r="C6" s="4" t="n">
        <v>61139.34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209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192</v>
      </c>
      <c r="B30" s="4" t="s">
        <v>26</v>
      </c>
      <c r="C30" s="4"/>
    </row>
    <row r="31">
      <c r="A31" s="8" t="s">
        <v>169</v>
      </c>
      <c r="B31" s="4" t="s">
        <v>28</v>
      </c>
      <c r="C31" s="4"/>
    </row>
    <row r="32">
      <c r="A32" s="8" t="s">
        <v>210</v>
      </c>
      <c r="B32" s="4" t="s">
        <v>102</v>
      </c>
      <c r="C32" s="4"/>
    </row>
    <row r="33">
      <c r="A33" s="8" t="s">
        <v>211</v>
      </c>
      <c r="B33" s="4" t="s">
        <v>212</v>
      </c>
      <c r="C33" s="4"/>
    </row>
    <row r="34">
      <c r="A34" s="8" t="s">
        <v>29</v>
      </c>
      <c r="B34" s="4" t="s">
        <v>30</v>
      </c>
      <c r="C34" s="4"/>
    </row>
    <row r="35">
      <c r="A35" s="4"/>
      <c r="B35" s="7" t="s">
        <v>31</v>
      </c>
      <c r="C35" s="7" t="str">
        <f>C9+C14+C19+C27</f>
      </c>
    </row>
    <row r="36">
      <c r="A36" s="4"/>
      <c r="B36" s="7" t="s">
        <v>66</v>
      </c>
      <c r="C36" s="7" t="str">
        <f>C6-C35</f>
      </c>
    </row>
    <row r="37" ht="15">
      <c r="A37" s="10"/>
      <c r="B37" s="10"/>
      <c r="C37" s="10"/>
    </row>
    <row r="38">
      <c r="A38" s="11" t="s">
        <v>67</v>
      </c>
      <c r="B38" s="11"/>
      <c r="C38" s="11"/>
    </row>
  </sheetData>
  <mergeCells>
    <mergeCell ref="A1:C1"/>
    <mergeCell ref="A2:C2"/>
    <mergeCell ref="B3:D3"/>
    <mergeCell ref="A4:C4"/>
    <mergeCell ref="A38:C38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38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8"/>
  <sheetViews>
    <sheetView workbookViewId="0" showZeros="true" showFormulas="false" showGridLines="true" showRowColHeaders="true">
      <selection sqref="D49" activeCell="D49"/>
    </sheetView>
  </sheetViews>
  <sheetFormatPr defaultColWidth="9.140625" customHeight="true" defaultRowHeight="15"/>
  <cols>
    <col max="1" min="1" style="0" width="13.7109375" customWidth="true"/>
    <col max="2" min="2" style="0" width="64.42578125" customWidth="true"/>
    <col max="3" min="3" style="0" width="14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213</v>
      </c>
      <c r="B4" s="3"/>
      <c r="C4" s="3"/>
    </row>
    <row r="5">
      <c r="A5" s="4"/>
      <c r="B5" s="4" t="s">
        <v>4</v>
      </c>
      <c r="C5" s="4" t="n">
        <v>79375.14</v>
      </c>
    </row>
    <row r="6">
      <c r="A6" s="4"/>
      <c r="B6" s="4" t="s">
        <v>5</v>
      </c>
      <c r="C6" s="4" t="n">
        <v>21981.82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214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41</v>
      </c>
      <c r="B30" s="4" t="s">
        <v>26</v>
      </c>
      <c r="C30" s="4"/>
    </row>
    <row r="31">
      <c r="A31" s="8" t="s">
        <v>215</v>
      </c>
      <c r="B31" s="4" t="s">
        <v>63</v>
      </c>
      <c r="C31" s="4"/>
    </row>
    <row r="32">
      <c r="A32" s="8" t="s">
        <v>216</v>
      </c>
      <c r="B32" s="4" t="s">
        <v>127</v>
      </c>
      <c r="C32" s="4"/>
    </row>
    <row r="33">
      <c r="A33" s="8" t="s">
        <v>169</v>
      </c>
      <c r="B33" s="4" t="s">
        <v>28</v>
      </c>
      <c r="C33" s="4"/>
    </row>
    <row r="34">
      <c r="A34" s="8" t="s">
        <v>29</v>
      </c>
      <c r="B34" s="4" t="s">
        <v>30</v>
      </c>
      <c r="C34" s="4"/>
    </row>
    <row r="35">
      <c r="A35" s="4"/>
      <c r="B35" s="7" t="s">
        <v>31</v>
      </c>
      <c r="C35" s="7" t="str">
        <f>C9+C14+C19+C27</f>
      </c>
    </row>
    <row r="36">
      <c r="A36" s="4"/>
      <c r="B36" s="7" t="s">
        <v>66</v>
      </c>
      <c r="C36" s="7" t="str">
        <f>C6-C35</f>
      </c>
    </row>
    <row r="37" ht="15">
      <c r="A37" s="10"/>
      <c r="B37" s="10"/>
      <c r="C37" s="10"/>
    </row>
    <row r="38">
      <c r="A38" s="11" t="s">
        <v>67</v>
      </c>
      <c r="B38" s="11"/>
      <c r="C38" s="11"/>
    </row>
  </sheetData>
  <mergeCells>
    <mergeCell ref="A1:C1"/>
    <mergeCell ref="A2:C2"/>
    <mergeCell ref="B3:D3"/>
    <mergeCell ref="A4:C4"/>
    <mergeCell ref="A38:C38"/>
  </mergeCells>
  <pageMargins left="0.699999988079071" top="0.75" right="0.699999988079071" bottom="0.75" header="0.300000011920929" footer="0.300000011920929"/>
  <pageSetup orientation="default" fitToHeight="0" fitToWidth="0" cellComments="none"/>
</worksheet>
</file>

<file path=xl/worksheets/sheet39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37"/>
  <sheetViews>
    <sheetView workbookViewId="0" showZeros="true" showFormulas="false" showGridLines="true" showRowColHeaders="true">
      <selection sqref="C42" activeCell="C42"/>
    </sheetView>
  </sheetViews>
  <sheetFormatPr defaultColWidth="9.140625" customHeight="true" defaultRowHeight="15"/>
  <cols>
    <col max="1" min="1" style="0" width="13.28515625" customWidth="true"/>
    <col max="2" min="2" style="0" width="64.85546875" customWidth="true"/>
    <col max="3" min="3" style="0" width="12.7109375" customWidth="true"/>
    <col max="4" min="4" style="0" width="9.140625"/>
  </cols>
  <sheetData>
    <row r="1" ht="15">
      <c r="A1" s="1" t="s">
        <v>0</v>
      </c>
      <c r="B1" s="1"/>
      <c r="C1" s="1"/>
    </row>
    <row r="2" ht="15">
      <c r="A2" s="1" t="s">
        <v>1</v>
      </c>
      <c r="B2" s="1"/>
      <c r="C2" s="1"/>
    </row>
    <row r="3" ht="15">
      <c r="A3" s="1"/>
      <c r="B3" s="2" t="s">
        <v>2</v>
      </c>
      <c r="C3" s="2"/>
      <c r="D3" s="2"/>
    </row>
    <row r="4" ht="15">
      <c r="A4" s="3" t="s">
        <v>217</v>
      </c>
      <c r="B4" s="3"/>
      <c r="C4" s="3"/>
    </row>
    <row r="5">
      <c r="A5" s="4"/>
      <c r="B5" s="4" t="s">
        <v>4</v>
      </c>
      <c r="C5" s="4" t="n">
        <v>77289.56</v>
      </c>
    </row>
    <row r="6">
      <c r="A6" s="4"/>
      <c r="B6" s="4" t="s">
        <v>5</v>
      </c>
      <c r="C6" s="4" t="n">
        <v>29807.48</v>
      </c>
    </row>
    <row r="7">
      <c r="A7" s="4"/>
      <c r="B7" s="4" t="s">
        <v>6</v>
      </c>
      <c r="C7" s="4" t="str">
        <f>C5-C6</f>
      </c>
    </row>
    <row r="8" ht="15">
      <c r="A8" s="4"/>
      <c r="B8" s="4"/>
      <c r="C8" s="4"/>
    </row>
    <row r="9">
      <c r="A9" s="4"/>
      <c r="B9" s="7" t="s">
        <v>7</v>
      </c>
      <c r="C9" s="7"/>
    </row>
    <row r="10">
      <c r="A10" s="4" t="n">
        <v>1</v>
      </c>
      <c r="B10" s="4" t="s">
        <v>8</v>
      </c>
      <c r="C10" s="4"/>
    </row>
    <row r="11">
      <c r="A11" s="4" t="n">
        <v>2</v>
      </c>
      <c r="B11" s="4" t="s">
        <v>9</v>
      </c>
      <c r="C11" s="4"/>
    </row>
    <row r="12">
      <c r="A12" s="4" t="n">
        <v>3</v>
      </c>
      <c r="B12" s="4" t="s">
        <v>10</v>
      </c>
      <c r="C12" s="4"/>
    </row>
    <row r="13" ht="15">
      <c r="A13" s="4"/>
      <c r="B13" s="4"/>
      <c r="C13" s="4"/>
    </row>
    <row r="14">
      <c r="A14" s="4"/>
      <c r="B14" s="7" t="s">
        <v>11</v>
      </c>
      <c r="C14" s="7"/>
    </row>
    <row r="15">
      <c r="A15" s="4" t="n">
        <v>1</v>
      </c>
      <c r="B15" s="4" t="s">
        <v>8</v>
      </c>
      <c r="C15" s="4"/>
    </row>
    <row r="16">
      <c r="A16" s="4" t="n">
        <v>2</v>
      </c>
      <c r="B16" s="4" t="s">
        <v>9</v>
      </c>
      <c r="C16" s="4"/>
    </row>
    <row r="17">
      <c r="A17" s="4" t="n">
        <v>3</v>
      </c>
      <c r="B17" s="4" t="s">
        <v>12</v>
      </c>
      <c r="C17" s="4"/>
    </row>
    <row r="18" ht="15">
      <c r="A18" s="4"/>
      <c r="B18" s="4"/>
      <c r="C18" s="4"/>
    </row>
    <row r="19">
      <c r="A19" s="4"/>
      <c r="B19" s="7" t="s">
        <v>13</v>
      </c>
      <c r="C19" s="7"/>
    </row>
    <row r="20">
      <c r="A20" s="4" t="n">
        <v>1</v>
      </c>
      <c r="B20" s="4" t="s">
        <v>14</v>
      </c>
      <c r="C20" s="4"/>
    </row>
    <row r="21">
      <c r="A21" s="4" t="n">
        <v>2</v>
      </c>
      <c r="B21" s="4" t="s">
        <v>15</v>
      </c>
      <c r="C21" s="4"/>
    </row>
    <row r="22">
      <c r="A22" s="4" t="n">
        <v>3</v>
      </c>
      <c r="B22" s="4" t="s">
        <v>16</v>
      </c>
      <c r="C22" s="4"/>
    </row>
    <row r="23">
      <c r="A23" s="4" t="n">
        <v>4</v>
      </c>
      <c r="B23" s="4" t="s">
        <v>17</v>
      </c>
      <c r="C23" s="4"/>
    </row>
    <row r="24">
      <c r="A24" s="4" t="n">
        <v>5</v>
      </c>
      <c r="B24" s="4" t="s">
        <v>18</v>
      </c>
      <c r="C24" s="4"/>
    </row>
    <row r="25">
      <c r="A25" s="4" t="n">
        <v>6</v>
      </c>
      <c r="B25" s="4" t="s">
        <v>19</v>
      </c>
      <c r="C25" s="4"/>
    </row>
    <row r="26" ht="15">
      <c r="A26" s="4"/>
      <c r="B26" s="7"/>
      <c r="C26" s="4"/>
    </row>
    <row r="27">
      <c r="A27" s="4"/>
      <c r="B27" s="7" t="s">
        <v>20</v>
      </c>
      <c r="C27" s="7"/>
    </row>
    <row r="28">
      <c r="A28" s="8" t="s">
        <v>214</v>
      </c>
      <c r="B28" s="4" t="s">
        <v>22</v>
      </c>
      <c r="C28" s="4"/>
    </row>
    <row r="29">
      <c r="A29" s="9" t="s">
        <v>23</v>
      </c>
      <c r="B29" s="4" t="s">
        <v>24</v>
      </c>
      <c r="C29" s="4"/>
    </row>
    <row r="30">
      <c r="A30" s="8" t="s">
        <v>25</v>
      </c>
      <c r="B30" s="4" t="s">
        <v>26</v>
      </c>
      <c r="C30" s="4"/>
    </row>
    <row r="31">
      <c r="A31" s="8" t="s">
        <v>169</v>
      </c>
      <c r="B31" s="4" t="s">
        <v>28</v>
      </c>
      <c r="C31" s="4"/>
    </row>
    <row r="32">
      <c r="A32" s="8" t="s">
        <v>56</v>
      </c>
      <c r="B32" s="4" t="s">
        <v>218</v>
      </c>
      <c r="C32" s="4"/>
    </row>
    <row r="33">
      <c r="A33" s="8" t="s">
        <v>29</v>
      </c>
      <c r="B33" s="4" t="s">
        <v>30</v>
      </c>
      <c r="C33" s="4"/>
    </row>
    <row r="34">
      <c r="A34" s="4"/>
      <c r="B34" s="7" t="s">
        <v>31</v>
      </c>
      <c r="C34" s="7" t="str">
        <f>C9+C14+C19+C27</f>
      </c>
    </row>
    <row r="35">
      <c r="A35" s="4"/>
      <c r="B35" s="7" t="s">
        <v>66</v>
      </c>
      <c r="C35" s="7" t="str">
        <f>C6-C34</f>
      </c>
    </row>
    <row r="36" ht="15">
      <c r="A36" s="10"/>
      <c r="B36" s="10"/>
      <c r="C36" s="10"/>
    </row>
    <row r="37">
      <c r="A37" s="11" t="s">
        <v>67</v>
      </c>
      <c r="B37" s="11"/>
      <c r="C37" s="11"/>
    </row>
  </sheetData>
  <mergeCells>
    <mergeCell ref="A1:C1"/>
    <mergeCell ref="A2:C2"/>
    <mergeCell ref="B3:D3"/>
    <mergeCell ref="A4:C4"/>
    <mergeCell ref="A37:C37"/>
  </mergeCells>
  <pageMargins left="0.699999988079071" top="0.75" right="0.699999988079071" bottom="0.75" header="0.300000011920929" footer="0.300000011920929"/>
  <pageSetup orientation="default" fitToHeight="0" fitToWidth="0" cellComments="none"/>
</worksheet>
</file>